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400" windowHeight="12240" tabRatio="804"/>
  </bookViews>
  <sheets>
    <sheet name="Asxatanqayin" sheetId="3" r:id="rId1"/>
    <sheet name="Sheet1" sheetId="4" r:id="rId2"/>
  </sheets>
  <definedNames>
    <definedName name="_xlnm.Print_Area" localSheetId="0">Asxatanqayin!$A$1:$AC$56</definedName>
    <definedName name="_xlnm.Print_Titles" localSheetId="0">Asxatanqayin!$A:$B,Asxatanqayin!$9:$11</definedName>
  </definedNames>
  <calcPr calcId="145621"/>
</workbook>
</file>

<file path=xl/calcChain.xml><?xml version="1.0" encoding="utf-8"?>
<calcChain xmlns="http://schemas.openxmlformats.org/spreadsheetml/2006/main">
  <c r="Q56" i="3" l="1"/>
  <c r="Q54" i="3"/>
  <c r="AT45" i="3" l="1"/>
  <c r="AU45" i="3" s="1"/>
  <c r="AP20" i="3"/>
  <c r="AP19" i="3"/>
  <c r="AP16" i="3"/>
  <c r="AJ20" i="3"/>
  <c r="AJ17" i="3"/>
  <c r="AJ16" i="3"/>
  <c r="AG22" i="3"/>
  <c r="AE20" i="3"/>
  <c r="AD20" i="3"/>
  <c r="AC20" i="3"/>
  <c r="AE19" i="3"/>
  <c r="AD19" i="3"/>
  <c r="AC19" i="3"/>
  <c r="AE18" i="3"/>
  <c r="AD18" i="3"/>
  <c r="AC18" i="3"/>
  <c r="AE17" i="3"/>
  <c r="AD17" i="3"/>
  <c r="AC17" i="3"/>
  <c r="AE16" i="3"/>
  <c r="AD16" i="3"/>
  <c r="AC16" i="3"/>
  <c r="AE14" i="3"/>
  <c r="AD14" i="3"/>
  <c r="AC14" i="3"/>
  <c r="AG20" i="3"/>
  <c r="AG17" i="3"/>
  <c r="AH17" i="3" s="1"/>
  <c r="AG18" i="3"/>
  <c r="AH18" i="3"/>
  <c r="AG19" i="3"/>
  <c r="AH19" i="3" s="1"/>
  <c r="AH20" i="3"/>
  <c r="AG14" i="3"/>
  <c r="AH14" i="3" s="1"/>
  <c r="AG16" i="3"/>
  <c r="AF16" i="3"/>
  <c r="Y8" i="3"/>
  <c r="Z25" i="3" s="1"/>
  <c r="Z28" i="3"/>
  <c r="Z20" i="3"/>
  <c r="Z30" i="3"/>
  <c r="Z16" i="3"/>
  <c r="R1" i="3"/>
  <c r="Z19" i="3"/>
  <c r="V53" i="3"/>
  <c r="V50" i="3"/>
  <c r="V49" i="3"/>
  <c r="V44" i="3"/>
  <c r="V41" i="3"/>
  <c r="V40" i="3"/>
  <c r="V36" i="3"/>
  <c r="V33" i="3"/>
  <c r="V32" i="3"/>
  <c r="V28" i="3"/>
  <c r="V25" i="3"/>
  <c r="V24" i="3"/>
  <c r="V20" i="3"/>
  <c r="V17" i="3"/>
  <c r="V16" i="3"/>
  <c r="N53" i="3"/>
  <c r="N50" i="3"/>
  <c r="N49" i="3"/>
  <c r="N20" i="3"/>
  <c r="N17" i="3"/>
  <c r="N16" i="3"/>
  <c r="N24" i="3"/>
  <c r="N25" i="3"/>
  <c r="N28" i="3"/>
  <c r="Q14" i="3"/>
  <c r="Y14" i="3" s="1"/>
  <c r="D16" i="3"/>
  <c r="D17" i="3"/>
  <c r="D20" i="3"/>
  <c r="AB30" i="3"/>
  <c r="AI30" i="3" s="1"/>
  <c r="AN30" i="3" s="1"/>
  <c r="AB25" i="3"/>
  <c r="AI25" i="3" s="1"/>
  <c r="AB26" i="3"/>
  <c r="AI26" i="3" s="1"/>
  <c r="AP26" i="3" s="1"/>
  <c r="AB24" i="3"/>
  <c r="AI24" i="3" s="1"/>
  <c r="AB22" i="3"/>
  <c r="AI22" i="3" s="1"/>
  <c r="AU20" i="3"/>
  <c r="AN28" i="3"/>
  <c r="AN36" i="3"/>
  <c r="AN44" i="3"/>
  <c r="AN20" i="3"/>
  <c r="AB38" i="3"/>
  <c r="AI38" i="3" s="1"/>
  <c r="AU38" i="3" s="1"/>
  <c r="AB39" i="3"/>
  <c r="AI39" i="3" s="1"/>
  <c r="AN39" i="3" s="1"/>
  <c r="AB40" i="3"/>
  <c r="AI40" i="3" s="1"/>
  <c r="AN40" i="3" s="1"/>
  <c r="AB41" i="3"/>
  <c r="AI41" i="3" s="1"/>
  <c r="AN41" i="3" s="1"/>
  <c r="AB42" i="3"/>
  <c r="AI42" i="3" s="1"/>
  <c r="AN42" i="3" s="1"/>
  <c r="AB43" i="3"/>
  <c r="AI43" i="3" s="1"/>
  <c r="AN43" i="3" s="1"/>
  <c r="AB44" i="3"/>
  <c r="AI44" i="3" s="1"/>
  <c r="AP44" i="3" s="1"/>
  <c r="AB32" i="3"/>
  <c r="AI32" i="3" s="1"/>
  <c r="AN32" i="3" s="1"/>
  <c r="AB33" i="3"/>
  <c r="AI33" i="3" s="1"/>
  <c r="AN33" i="3" s="1"/>
  <c r="AB34" i="3"/>
  <c r="AI34" i="3" s="1"/>
  <c r="AN34" i="3" s="1"/>
  <c r="AB35" i="3"/>
  <c r="AI35" i="3" s="1"/>
  <c r="AN35" i="3" s="1"/>
  <c r="AB36" i="3"/>
  <c r="AI36" i="3" s="1"/>
  <c r="AP36" i="3" s="1"/>
  <c r="AB31" i="3"/>
  <c r="AI31" i="3" s="1"/>
  <c r="AN31" i="3" s="1"/>
  <c r="AB27" i="3"/>
  <c r="AG27" i="3" s="1"/>
  <c r="Z27" i="3" l="1"/>
  <c r="Z23" i="3"/>
  <c r="Z26" i="3"/>
  <c r="Z22" i="3"/>
  <c r="Z24" i="3"/>
  <c r="AP42" i="3"/>
  <c r="AN38" i="3"/>
  <c r="AU40" i="3"/>
  <c r="AP41" i="3"/>
  <c r="AU41" i="3"/>
  <c r="AP40" i="3"/>
  <c r="AU42" i="3"/>
  <c r="AU43" i="3"/>
  <c r="AP31" i="3"/>
  <c r="AU31" i="3" s="1"/>
  <c r="AP43" i="3"/>
  <c r="AP39" i="3"/>
  <c r="AU39" i="3"/>
  <c r="AN22" i="3"/>
  <c r="AP22" i="3"/>
  <c r="AU22" i="3"/>
  <c r="AU25" i="3"/>
  <c r="AP25" i="3"/>
  <c r="AP30" i="3"/>
  <c r="AU30" i="3" s="1"/>
  <c r="AP24" i="3"/>
  <c r="AU24" i="3"/>
  <c r="AN24" i="3"/>
  <c r="AP32" i="3"/>
  <c r="AU32" i="3" s="1"/>
  <c r="AU26" i="3"/>
  <c r="AP35" i="3"/>
  <c r="AU35" i="3" s="1"/>
  <c r="AP33" i="3"/>
  <c r="AU33" i="3" s="1"/>
  <c r="AP34" i="3"/>
  <c r="AU34" i="3" s="1"/>
  <c r="AP38" i="3"/>
  <c r="AI27" i="3"/>
  <c r="AU27" i="3" s="1"/>
  <c r="AC44" i="3" l="1"/>
  <c r="AC41" i="3"/>
  <c r="AC40" i="3"/>
  <c r="AG39" i="3"/>
  <c r="AG40" i="3"/>
  <c r="AG41" i="3"/>
  <c r="AG42" i="3"/>
  <c r="AG43" i="3"/>
  <c r="AG38" i="3"/>
  <c r="AG35" i="3"/>
  <c r="AG34" i="3"/>
  <c r="AG33" i="3"/>
  <c r="AG32" i="3"/>
  <c r="AG31" i="3"/>
  <c r="AG30" i="3"/>
  <c r="U22" i="3"/>
  <c r="AD24" i="3"/>
  <c r="AE24" i="3"/>
  <c r="AD25" i="3"/>
  <c r="AE25" i="3"/>
  <c r="AD26" i="3"/>
  <c r="AE26" i="3"/>
  <c r="AD27" i="3"/>
  <c r="AE27" i="3"/>
  <c r="AD28" i="3"/>
  <c r="AE28" i="3"/>
  <c r="AD22" i="3"/>
  <c r="AE22" i="3"/>
  <c r="AE23" i="3"/>
  <c r="AD23" i="3"/>
  <c r="AC28" i="3"/>
  <c r="AC25" i="3"/>
  <c r="AC24" i="3"/>
  <c r="AC23" i="3"/>
  <c r="AC26" i="3"/>
  <c r="AC27" i="3"/>
  <c r="AB23" i="3"/>
  <c r="AI23" i="3" s="1"/>
  <c r="AN27" i="3"/>
  <c r="AB28" i="3"/>
  <c r="AI28" i="3" s="1"/>
  <c r="AC22" i="3"/>
  <c r="AN23" i="3" l="1"/>
  <c r="AP23" i="3"/>
  <c r="AU23" i="3"/>
  <c r="AG24" i="3"/>
  <c r="AG25" i="3"/>
  <c r="AN25" i="3"/>
  <c r="AG23" i="3"/>
  <c r="AG26" i="3"/>
  <c r="AN26" i="3"/>
  <c r="U44" i="3"/>
  <c r="U43" i="3"/>
  <c r="U42" i="3"/>
  <c r="U41" i="3"/>
  <c r="U39" i="3"/>
  <c r="U40" i="3"/>
  <c r="U38" i="3"/>
  <c r="U36" i="3"/>
  <c r="U35" i="3"/>
  <c r="U33" i="3"/>
  <c r="U32" i="3"/>
  <c r="U31" i="3"/>
  <c r="U34" i="3"/>
  <c r="U30" i="3"/>
  <c r="U28" i="3"/>
  <c r="U27" i="3"/>
  <c r="U25" i="3"/>
  <c r="U24" i="3"/>
  <c r="U23" i="3"/>
  <c r="U26" i="3"/>
  <c r="Z39" i="3"/>
  <c r="Z40" i="3"/>
  <c r="Z41" i="3"/>
  <c r="Z42" i="3"/>
  <c r="Z43" i="3"/>
  <c r="Z44" i="3"/>
  <c r="Z38" i="3"/>
  <c r="Z31" i="3"/>
  <c r="Z32" i="3"/>
  <c r="Z33" i="3"/>
  <c r="Z34" i="3"/>
  <c r="Z35" i="3"/>
  <c r="Z36" i="3"/>
  <c r="AG36" i="3" s="1"/>
  <c r="AN19" i="3"/>
  <c r="AU19" i="3" s="1"/>
  <c r="Z18" i="3"/>
  <c r="AN18" i="3" s="1"/>
  <c r="AU18" i="3" s="1"/>
  <c r="Z17" i="3"/>
  <c r="AN17" i="3" s="1"/>
  <c r="AU17" i="3" s="1"/>
  <c r="AN16" i="3"/>
  <c r="AU16" i="3" s="1"/>
  <c r="Z14" i="3"/>
  <c r="AN14" i="3" s="1"/>
  <c r="AU14" i="3" s="1"/>
  <c r="Q41" i="3"/>
  <c r="S41" i="3" s="1"/>
  <c r="Q42" i="3"/>
  <c r="S42" i="3" s="1"/>
  <c r="Q43" i="3"/>
  <c r="S43" i="3" s="1"/>
  <c r="Q44" i="3"/>
  <c r="S44" i="3" s="1"/>
  <c r="Q40" i="3"/>
  <c r="S40" i="3" s="1"/>
  <c r="Q39" i="3"/>
  <c r="S39" i="3" s="1"/>
  <c r="Q38" i="3"/>
  <c r="S38" i="3" s="1"/>
  <c r="Q36" i="3"/>
  <c r="S36" i="3" s="1"/>
  <c r="Q35" i="3"/>
  <c r="S35" i="3" s="1"/>
  <c r="Q34" i="3"/>
  <c r="S34" i="3" s="1"/>
  <c r="Q33" i="3"/>
  <c r="S33" i="3" s="1"/>
  <c r="Q32" i="3"/>
  <c r="S32" i="3" s="1"/>
  <c r="Q30" i="3"/>
  <c r="S30" i="3" s="1"/>
  <c r="Q28" i="3"/>
  <c r="Q27" i="3"/>
  <c r="Q26" i="3"/>
  <c r="Q25" i="3"/>
  <c r="Q24" i="3"/>
  <c r="Y24" i="3" s="1"/>
  <c r="Q22" i="3"/>
  <c r="Y22" i="3" s="1"/>
  <c r="Q20" i="3"/>
  <c r="S20" i="3" s="1"/>
  <c r="Q19" i="3"/>
  <c r="S19" i="3" s="1"/>
  <c r="Q18" i="3"/>
  <c r="S18" i="3" s="1"/>
  <c r="Q17" i="3"/>
  <c r="Q16" i="3"/>
  <c r="Y16" i="3" s="1"/>
  <c r="S14" i="3"/>
  <c r="H37" i="3"/>
  <c r="K37" i="3"/>
  <c r="L37" i="3"/>
  <c r="J38" i="3"/>
  <c r="I38" i="3" s="1"/>
  <c r="BD38" i="3"/>
  <c r="BC38" i="3" s="1"/>
  <c r="BL38" i="3"/>
  <c r="J39" i="3"/>
  <c r="I39" i="3" s="1"/>
  <c r="BD39" i="3"/>
  <c r="BC39" i="3" s="1"/>
  <c r="BL39" i="3"/>
  <c r="BK39" i="3" s="1"/>
  <c r="D40" i="3"/>
  <c r="J40" i="3" s="1"/>
  <c r="I40" i="3" s="1"/>
  <c r="N40" i="3"/>
  <c r="AJ40" i="3"/>
  <c r="AQ40" i="3"/>
  <c r="BD40" i="3"/>
  <c r="BC40" i="3" s="1"/>
  <c r="BL40" i="3"/>
  <c r="BK40" i="3" s="1"/>
  <c r="D41" i="3"/>
  <c r="J41" i="3" s="1"/>
  <c r="I41" i="3" s="1"/>
  <c r="N41" i="3"/>
  <c r="AJ41" i="3"/>
  <c r="AQ41" i="3"/>
  <c r="BD41" i="3"/>
  <c r="BC41" i="3" s="1"/>
  <c r="BL41" i="3"/>
  <c r="BK41" i="3" s="1"/>
  <c r="J42" i="3"/>
  <c r="I42" i="3" s="1"/>
  <c r="BD42" i="3"/>
  <c r="BC42" i="3" s="1"/>
  <c r="BL42" i="3"/>
  <c r="BK42" i="3" s="1"/>
  <c r="J43" i="3"/>
  <c r="I43" i="3" s="1"/>
  <c r="BD43" i="3"/>
  <c r="BC43" i="3" s="1"/>
  <c r="BL43" i="3"/>
  <c r="BK43" i="3" s="1"/>
  <c r="D44" i="3"/>
  <c r="J44" i="3" s="1"/>
  <c r="I44" i="3" s="1"/>
  <c r="N44" i="3"/>
  <c r="AJ44" i="3"/>
  <c r="AQ44" i="3"/>
  <c r="AU44" i="3" s="1"/>
  <c r="BD44" i="3"/>
  <c r="BC44" i="3" s="1"/>
  <c r="BL44" i="3"/>
  <c r="BK44" i="3" s="1"/>
  <c r="S17" i="3" l="1"/>
  <c r="Y17" i="3"/>
  <c r="S16" i="3"/>
  <c r="S22" i="3"/>
  <c r="AG28" i="3"/>
  <c r="Q37" i="3"/>
  <c r="BK38" i="3"/>
  <c r="J57" i="3" l="1"/>
  <c r="I57" i="3" s="1"/>
  <c r="BD57" i="3"/>
  <c r="BC57" i="3" s="1"/>
  <c r="BL57" i="3"/>
  <c r="BK57" i="3" s="1"/>
  <c r="C31" i="4" l="1"/>
  <c r="C30" i="4"/>
  <c r="C22" i="4" s="1"/>
  <c r="C21" i="4"/>
  <c r="C13" i="4" s="1"/>
  <c r="C12" i="4"/>
  <c r="C4" i="4" s="1"/>
  <c r="C3" i="4" s="1"/>
  <c r="L53" i="3" l="1"/>
  <c r="Q53" i="3" s="1"/>
  <c r="L52" i="3"/>
  <c r="Q52" i="3" s="1"/>
  <c r="L51" i="3"/>
  <c r="Q51" i="3" s="1"/>
  <c r="L50" i="3"/>
  <c r="Q50" i="3" s="1"/>
  <c r="L49" i="3"/>
  <c r="Q49" i="3" s="1"/>
  <c r="L47" i="3"/>
  <c r="Q47" i="3" s="1"/>
  <c r="L31" i="3"/>
  <c r="L23" i="3"/>
  <c r="L13" i="3"/>
  <c r="Q31" i="3" l="1"/>
  <c r="Q23" i="3"/>
  <c r="L29" i="3"/>
  <c r="L21" i="3"/>
  <c r="L48" i="3"/>
  <c r="Q48" i="3" s="1"/>
  <c r="BL55" i="3"/>
  <c r="BK55" i="3" s="1"/>
  <c r="BJ53" i="3"/>
  <c r="BJ52" i="3"/>
  <c r="BJ51" i="3"/>
  <c r="BJ50" i="3"/>
  <c r="BJ49" i="3"/>
  <c r="BJ48" i="3"/>
  <c r="BJ47" i="3"/>
  <c r="BJ45" i="3"/>
  <c r="BL36" i="3"/>
  <c r="BL35" i="3"/>
  <c r="BK35" i="3" s="1"/>
  <c r="BL34" i="3"/>
  <c r="BK34" i="3" s="1"/>
  <c r="BL33" i="3"/>
  <c r="BK33" i="3" s="1"/>
  <c r="BL32" i="3"/>
  <c r="BK32" i="3" s="1"/>
  <c r="BL31" i="3"/>
  <c r="BK31" i="3" s="1"/>
  <c r="BL30" i="3"/>
  <c r="BJ29" i="3"/>
  <c r="BL28" i="3"/>
  <c r="BK28" i="3" s="1"/>
  <c r="BL27" i="3"/>
  <c r="BK27" i="3" s="1"/>
  <c r="BL26" i="3"/>
  <c r="BK26" i="3" s="1"/>
  <c r="BL25" i="3"/>
  <c r="BK25" i="3" s="1"/>
  <c r="BL24" i="3"/>
  <c r="BK24" i="3" s="1"/>
  <c r="BL23" i="3"/>
  <c r="BK23" i="3" s="1"/>
  <c r="BL22" i="3"/>
  <c r="BK22" i="3" s="1"/>
  <c r="BJ21" i="3"/>
  <c r="BL20" i="3"/>
  <c r="BK20" i="3" s="1"/>
  <c r="BL19" i="3"/>
  <c r="BK19" i="3" s="1"/>
  <c r="BL18" i="3"/>
  <c r="BL17" i="3"/>
  <c r="BK17" i="3" s="1"/>
  <c r="BL16" i="3"/>
  <c r="BL14" i="3"/>
  <c r="BK14" i="3" s="1"/>
  <c r="BD55" i="3"/>
  <c r="BC55" i="3" s="1"/>
  <c r="BB53" i="3"/>
  <c r="BB45" i="3"/>
  <c r="BD36" i="3"/>
  <c r="BC36" i="3" s="1"/>
  <c r="BD35" i="3"/>
  <c r="BC35" i="3" s="1"/>
  <c r="BB51" i="3"/>
  <c r="BD33" i="3"/>
  <c r="BC33" i="3" s="1"/>
  <c r="BD32" i="3"/>
  <c r="BC32" i="3" s="1"/>
  <c r="BD31" i="3"/>
  <c r="BC31" i="3" s="1"/>
  <c r="BD30" i="3"/>
  <c r="BD28" i="3"/>
  <c r="BC28" i="3" s="1"/>
  <c r="BD27" i="3"/>
  <c r="BC27" i="3" s="1"/>
  <c r="BD26" i="3"/>
  <c r="BC26" i="3" s="1"/>
  <c r="BD25" i="3"/>
  <c r="BC25" i="3" s="1"/>
  <c r="BD24" i="3"/>
  <c r="BC24" i="3" s="1"/>
  <c r="BD23" i="3"/>
  <c r="BC23" i="3" s="1"/>
  <c r="BD22" i="3"/>
  <c r="BB21" i="3"/>
  <c r="BD20" i="3"/>
  <c r="BD19" i="3"/>
  <c r="BB52" i="3"/>
  <c r="BD18" i="3"/>
  <c r="BD17" i="3"/>
  <c r="BB50" i="3"/>
  <c r="BD16" i="3"/>
  <c r="BB48" i="3"/>
  <c r="BD14" i="3"/>
  <c r="L54" i="3" l="1"/>
  <c r="L56" i="3" s="1"/>
  <c r="S23" i="3"/>
  <c r="S31" i="3"/>
  <c r="L58" i="3"/>
  <c r="L12" i="3"/>
  <c r="BL29" i="3"/>
  <c r="BL49" i="3"/>
  <c r="BK49" i="3" s="1"/>
  <c r="BL48" i="3"/>
  <c r="BK48" i="3" s="1"/>
  <c r="BL53" i="3"/>
  <c r="BK53" i="3" s="1"/>
  <c r="BK16" i="3"/>
  <c r="BL52" i="3"/>
  <c r="BK52" i="3" s="1"/>
  <c r="BK30" i="3"/>
  <c r="BL50" i="3"/>
  <c r="BK50" i="3" s="1"/>
  <c r="BL21" i="3"/>
  <c r="BL51" i="3"/>
  <c r="BK51" i="3" s="1"/>
  <c r="BK36" i="3"/>
  <c r="BL13" i="3"/>
  <c r="BL47" i="3"/>
  <c r="BK18" i="3"/>
  <c r="BD50" i="3"/>
  <c r="BC50" i="3" s="1"/>
  <c r="BD47" i="3"/>
  <c r="BD52" i="3"/>
  <c r="BC52" i="3" s="1"/>
  <c r="BC14" i="3"/>
  <c r="BD49" i="3"/>
  <c r="BC16" i="3"/>
  <c r="BC20" i="3"/>
  <c r="BD53" i="3"/>
  <c r="BC53" i="3" s="1"/>
  <c r="BC18" i="3"/>
  <c r="BC22" i="3"/>
  <c r="BD21" i="3"/>
  <c r="BB47" i="3"/>
  <c r="BB49" i="3"/>
  <c r="BD34" i="3"/>
  <c r="BC34" i="3" s="1"/>
  <c r="BC17" i="3"/>
  <c r="BC19" i="3"/>
  <c r="BC30" i="3"/>
  <c r="BB29" i="3"/>
  <c r="AQ36" i="3"/>
  <c r="AU36" i="3" s="1"/>
  <c r="AQ33" i="3"/>
  <c r="AQ32" i="3"/>
  <c r="AQ28" i="3"/>
  <c r="AU28" i="3" s="1"/>
  <c r="AQ25" i="3"/>
  <c r="AQ24" i="3"/>
  <c r="AJ36" i="3"/>
  <c r="AJ33" i="3"/>
  <c r="AJ32" i="3"/>
  <c r="AJ28" i="3"/>
  <c r="AJ25" i="3"/>
  <c r="AJ24" i="3"/>
  <c r="AC36" i="3"/>
  <c r="AC33" i="3"/>
  <c r="AC32" i="3"/>
  <c r="L45" i="3" l="1"/>
  <c r="BC47" i="3"/>
  <c r="BK47" i="3"/>
  <c r="BL54" i="3"/>
  <c r="BD51" i="3"/>
  <c r="BC51" i="3" s="1"/>
  <c r="BD29" i="3"/>
  <c r="BD48" i="3"/>
  <c r="BC49" i="3"/>
  <c r="BD13" i="3"/>
  <c r="BC48" i="3" l="1"/>
  <c r="BD54" i="3"/>
  <c r="I59" i="3" l="1"/>
  <c r="J55" i="3"/>
  <c r="I55" i="3" s="1"/>
  <c r="H53" i="3"/>
  <c r="H52" i="3"/>
  <c r="H51" i="3"/>
  <c r="H50" i="3"/>
  <c r="H49" i="3"/>
  <c r="H48" i="3"/>
  <c r="H47" i="3"/>
  <c r="J37" i="3"/>
  <c r="D36" i="3"/>
  <c r="J36" i="3" s="1"/>
  <c r="I36" i="3" s="1"/>
  <c r="J35" i="3"/>
  <c r="I35" i="3" s="1"/>
  <c r="J34" i="3"/>
  <c r="I34" i="3" s="1"/>
  <c r="D33" i="3"/>
  <c r="J33" i="3" s="1"/>
  <c r="I33" i="3" s="1"/>
  <c r="D32" i="3"/>
  <c r="J32" i="3" s="1"/>
  <c r="I32" i="3" s="1"/>
  <c r="J31" i="3"/>
  <c r="I31" i="3" s="1"/>
  <c r="J30" i="3"/>
  <c r="I30" i="3" s="1"/>
  <c r="H29" i="3"/>
  <c r="D28" i="3"/>
  <c r="J28" i="3" s="1"/>
  <c r="I28" i="3" s="1"/>
  <c r="J27" i="3"/>
  <c r="I27" i="3" s="1"/>
  <c r="J26" i="3"/>
  <c r="I26" i="3" s="1"/>
  <c r="D25" i="3"/>
  <c r="J25" i="3" s="1"/>
  <c r="I25" i="3" s="1"/>
  <c r="D24" i="3"/>
  <c r="J24" i="3" s="1"/>
  <c r="I24" i="3" s="1"/>
  <c r="J23" i="3"/>
  <c r="I23" i="3" s="1"/>
  <c r="J22" i="3"/>
  <c r="I22" i="3" s="1"/>
  <c r="H21" i="3"/>
  <c r="J20" i="3"/>
  <c r="J19" i="3"/>
  <c r="J18" i="3"/>
  <c r="I18" i="3" s="1"/>
  <c r="J17" i="3"/>
  <c r="J16" i="3"/>
  <c r="J14" i="3"/>
  <c r="H13" i="3"/>
  <c r="J47" i="3" l="1"/>
  <c r="I47" i="3" s="1"/>
  <c r="J52" i="3"/>
  <c r="I52" i="3" s="1"/>
  <c r="J48" i="3"/>
  <c r="I48" i="3" s="1"/>
  <c r="H54" i="3"/>
  <c r="H12" i="3"/>
  <c r="H45" i="3" s="1"/>
  <c r="J53" i="3"/>
  <c r="I53" i="3" s="1"/>
  <c r="I20" i="3"/>
  <c r="J49" i="3"/>
  <c r="I49" i="3" s="1"/>
  <c r="I16" i="3"/>
  <c r="J29" i="3"/>
  <c r="J50" i="3"/>
  <c r="I50" i="3" s="1"/>
  <c r="I17" i="3"/>
  <c r="J21" i="3"/>
  <c r="J13" i="3"/>
  <c r="I14" i="3"/>
  <c r="I19" i="3"/>
  <c r="J51" i="3"/>
  <c r="I51" i="3" s="1"/>
  <c r="H56" i="3" l="1"/>
  <c r="H58" i="3" s="1"/>
  <c r="H60" i="3" s="1"/>
  <c r="J12" i="3"/>
  <c r="J54" i="3"/>
  <c r="I54" i="3" s="1"/>
  <c r="I12" i="3" l="1"/>
  <c r="J45" i="3"/>
  <c r="I45" i="3" s="1"/>
  <c r="J56" i="3" l="1"/>
  <c r="J58" i="3" s="1"/>
  <c r="I58" i="3" s="1"/>
  <c r="I56" i="3" l="1"/>
  <c r="N36" i="3"/>
  <c r="N33" i="3"/>
  <c r="N32" i="3"/>
  <c r="K54" i="3" l="1"/>
  <c r="K53" i="3"/>
  <c r="K52" i="3"/>
  <c r="K51" i="3"/>
  <c r="K50" i="3"/>
  <c r="K49" i="3"/>
  <c r="K48" i="3"/>
  <c r="K47" i="3"/>
  <c r="S37" i="3"/>
  <c r="R37" i="3" s="1"/>
  <c r="Q29" i="3"/>
  <c r="K29" i="3"/>
  <c r="Q21" i="3"/>
  <c r="K21" i="3"/>
  <c r="Q13" i="3"/>
  <c r="K13" i="3"/>
  <c r="BB37" i="3" l="1"/>
  <c r="BJ37" i="3"/>
  <c r="BB13" i="3"/>
  <c r="K12" i="3"/>
  <c r="K45" i="3" s="1"/>
  <c r="K56" i="3"/>
  <c r="K58" i="3" s="1"/>
  <c r="Q12" i="3"/>
  <c r="S47" i="3"/>
  <c r="S48" i="3"/>
  <c r="R48" i="3" s="1"/>
  <c r="S29" i="3"/>
  <c r="R29" i="3" s="1"/>
  <c r="Q45" i="3" l="1"/>
  <c r="Q58" i="3" s="1"/>
  <c r="Z6" i="3"/>
  <c r="R47" i="3"/>
  <c r="BD37" i="3"/>
  <c r="BB12" i="3"/>
  <c r="BB54" i="3"/>
  <c r="BC54" i="3" s="1"/>
  <c r="BL37" i="3"/>
  <c r="BJ54" i="3"/>
  <c r="BJ13" i="3"/>
  <c r="BJ12" i="3" l="1"/>
  <c r="BB56" i="3"/>
  <c r="BB58" i="3" s="1"/>
  <c r="BL12" i="3"/>
  <c r="BL45" i="3" s="1"/>
  <c r="BD12" i="3"/>
  <c r="BD45" i="3" s="1"/>
  <c r="BK54" i="3"/>
  <c r="BJ56" i="3"/>
  <c r="BK12" i="3" l="1"/>
  <c r="BD56" i="3"/>
  <c r="BC45" i="3"/>
  <c r="BL56" i="3"/>
  <c r="BL58" i="3" s="1"/>
  <c r="BK45" i="3"/>
  <c r="BC12" i="3"/>
  <c r="BJ58" i="3"/>
  <c r="BK56" i="3" l="1"/>
  <c r="BK58" i="3"/>
  <c r="BD58" i="3"/>
  <c r="BC58" i="3" s="1"/>
  <c r="BC56" i="3"/>
  <c r="S13" i="3" l="1"/>
  <c r="R13" i="3" s="1"/>
  <c r="S28" i="3" l="1"/>
  <c r="S53" i="3" s="1"/>
  <c r="R53" i="3" s="1"/>
  <c r="S26" i="3"/>
  <c r="S51" i="3" s="1"/>
  <c r="R51" i="3" s="1"/>
  <c r="S27" i="3"/>
  <c r="S52" i="3" s="1"/>
  <c r="R52" i="3" s="1"/>
  <c r="S24" i="3"/>
  <c r="S49" i="3" s="1"/>
  <c r="R49" i="3" s="1"/>
  <c r="S25" i="3"/>
  <c r="S50" i="3" s="1"/>
  <c r="R50" i="3" s="1"/>
  <c r="R54" i="3" l="1"/>
  <c r="S21" i="3"/>
  <c r="S54" i="3"/>
  <c r="S12" i="3" l="1"/>
  <c r="S45" i="3" s="1"/>
  <c r="S56" i="3" s="1"/>
  <c r="R21" i="3"/>
  <c r="R12" i="3" l="1"/>
  <c r="R45" i="3" s="1"/>
  <c r="S58" i="3"/>
  <c r="R56" i="3"/>
  <c r="R58" i="3" l="1"/>
  <c r="S60" i="3"/>
  <c r="Y27" i="3"/>
  <c r="AF27" i="3" s="1"/>
  <c r="AM27" i="3" s="1"/>
  <c r="Y33" i="3"/>
  <c r="Y34" i="3"/>
  <c r="Y26" i="3"/>
  <c r="AF26" i="3" s="1"/>
  <c r="AM26" i="3" s="1"/>
  <c r="Y38" i="3"/>
  <c r="Y42" i="3"/>
  <c r="Y35" i="3"/>
  <c r="Y31" i="3"/>
  <c r="Y30" i="3"/>
  <c r="AF30" i="3" s="1"/>
  <c r="AM30" i="3" s="1"/>
  <c r="AT30" i="3" s="1"/>
  <c r="AV30" i="3" s="1"/>
  <c r="Y40" i="3"/>
  <c r="Y41" i="3"/>
  <c r="AF41" i="3" s="1"/>
  <c r="AM41" i="3" s="1"/>
  <c r="Y28" i="3"/>
  <c r="AF28" i="3" s="1"/>
  <c r="AM28" i="3" s="1"/>
  <c r="Y32" i="3"/>
  <c r="AF22" i="3"/>
  <c r="Y20" i="3"/>
  <c r="Y39" i="3"/>
  <c r="Y43" i="3"/>
  <c r="Y36" i="3"/>
  <c r="AF36" i="3" s="1"/>
  <c r="AM36" i="3" s="1"/>
  <c r="AT36" i="3" s="1"/>
  <c r="AV36" i="3" s="1"/>
  <c r="Y23" i="3"/>
  <c r="AF23" i="3" s="1"/>
  <c r="AM23" i="3" s="1"/>
  <c r="Y44" i="3"/>
  <c r="Y19" i="3"/>
  <c r="AF19" i="3" s="1"/>
  <c r="AF24" i="3"/>
  <c r="AM24" i="3" s="1"/>
  <c r="Y25" i="3"/>
  <c r="AF25" i="3" s="1"/>
  <c r="AM25" i="3" s="1"/>
  <c r="Y18" i="3"/>
  <c r="AF18" i="3" s="1"/>
  <c r="AM22" i="3" l="1"/>
  <c r="AT22" i="3" s="1"/>
  <c r="AV22" i="3" s="1"/>
  <c r="AH28" i="3"/>
  <c r="AO28" i="3"/>
  <c r="AH30" i="3"/>
  <c r="AO30" i="3"/>
  <c r="AH27" i="3"/>
  <c r="AO27" i="3"/>
  <c r="AH25" i="3"/>
  <c r="AO25" i="3"/>
  <c r="AH23" i="3"/>
  <c r="AH41" i="3"/>
  <c r="AO41" i="3"/>
  <c r="AH26" i="3"/>
  <c r="AO26" i="3"/>
  <c r="AH24" i="3"/>
  <c r="AO24" i="3"/>
  <c r="AH36" i="3"/>
  <c r="AO36" i="3"/>
  <c r="AH22" i="3"/>
  <c r="AA32" i="3"/>
  <c r="AF32" i="3"/>
  <c r="AM32" i="3" s="1"/>
  <c r="AT32" i="3" s="1"/>
  <c r="AV32" i="3" s="1"/>
  <c r="AA42" i="3"/>
  <c r="AF42" i="3"/>
  <c r="AM42" i="3" s="1"/>
  <c r="AA33" i="3"/>
  <c r="AF33" i="3"/>
  <c r="AM33" i="3" s="1"/>
  <c r="AT33" i="3" s="1"/>
  <c r="AV33" i="3" s="1"/>
  <c r="AA38" i="3"/>
  <c r="AF38" i="3"/>
  <c r="AM38" i="3" s="1"/>
  <c r="AA39" i="3"/>
  <c r="AF39" i="3"/>
  <c r="AM39" i="3" s="1"/>
  <c r="AA31" i="3"/>
  <c r="AF31" i="3"/>
  <c r="AM31" i="3" s="1"/>
  <c r="AT31" i="3" s="1"/>
  <c r="AV31" i="3" s="1"/>
  <c r="AA44" i="3"/>
  <c r="AF44" i="3"/>
  <c r="AM44" i="3" s="1"/>
  <c r="AA43" i="3"/>
  <c r="AF43" i="3"/>
  <c r="AA40" i="3"/>
  <c r="AF40" i="3"/>
  <c r="AM40" i="3" s="1"/>
  <c r="AA35" i="3"/>
  <c r="AF35" i="3"/>
  <c r="AM35" i="3" s="1"/>
  <c r="AT35" i="3" s="1"/>
  <c r="AV35" i="3" s="1"/>
  <c r="AA34" i="3"/>
  <c r="AF34" i="3"/>
  <c r="AM34" i="3" s="1"/>
  <c r="AT34" i="3" s="1"/>
  <c r="AV34" i="3" s="1"/>
  <c r="AM18" i="3"/>
  <c r="AT18" i="3" s="1"/>
  <c r="AV18" i="3" s="1"/>
  <c r="AM19" i="3"/>
  <c r="AT19" i="3" s="1"/>
  <c r="AV19" i="3" s="1"/>
  <c r="AA25" i="3"/>
  <c r="AA28" i="3"/>
  <c r="AA27" i="3"/>
  <c r="AA23" i="3"/>
  <c r="AA24" i="3"/>
  <c r="AA26" i="3"/>
  <c r="AA22" i="3"/>
  <c r="AA17" i="3"/>
  <c r="AF17" i="3"/>
  <c r="AF14" i="3"/>
  <c r="AM14" i="3" s="1"/>
  <c r="AT14" i="3" s="1"/>
  <c r="AF20" i="3"/>
  <c r="AM20" i="3" s="1"/>
  <c r="AT20" i="3" s="1"/>
  <c r="AV20" i="3" s="1"/>
  <c r="AA30" i="3"/>
  <c r="AA41" i="3"/>
  <c r="AA36" i="3"/>
  <c r="AA16" i="3"/>
  <c r="Y13" i="3"/>
  <c r="AA14" i="3"/>
  <c r="Y47" i="3"/>
  <c r="AA20" i="3"/>
  <c r="Y52" i="3"/>
  <c r="Y21" i="3"/>
  <c r="Y51" i="3"/>
  <c r="AA18" i="3"/>
  <c r="Y48" i="3"/>
  <c r="Y37" i="3"/>
  <c r="Y49" i="3"/>
  <c r="AA19" i="3"/>
  <c r="Y50" i="3"/>
  <c r="Y53" i="3"/>
  <c r="Y29" i="3"/>
  <c r="AM43" i="3" l="1"/>
  <c r="AO43" i="3" s="1"/>
  <c r="AO22" i="3"/>
  <c r="AO14" i="3"/>
  <c r="AV14" i="3"/>
  <c r="AO18" i="3"/>
  <c r="AA52" i="3"/>
  <c r="Z52" i="3" s="1"/>
  <c r="AA49" i="3"/>
  <c r="Z49" i="3" s="1"/>
  <c r="AO20" i="3"/>
  <c r="AA48" i="3"/>
  <c r="Z48" i="3" s="1"/>
  <c r="AO19" i="3"/>
  <c r="AH38" i="3"/>
  <c r="AH42" i="3"/>
  <c r="AO42" i="3"/>
  <c r="AH35" i="3"/>
  <c r="AO35" i="3"/>
  <c r="AH31" i="3"/>
  <c r="AO31" i="3"/>
  <c r="AO23" i="3"/>
  <c r="AH34" i="3"/>
  <c r="AO34" i="3"/>
  <c r="AH40" i="3"/>
  <c r="AO40" i="3"/>
  <c r="AH44" i="3"/>
  <c r="AH39" i="3"/>
  <c r="AO39" i="3"/>
  <c r="AH33" i="3"/>
  <c r="AO33" i="3"/>
  <c r="AH32" i="3"/>
  <c r="AO32" i="3"/>
  <c r="AA50" i="3"/>
  <c r="Z50" i="3" s="1"/>
  <c r="AH43" i="3"/>
  <c r="AA47" i="3"/>
  <c r="Z47" i="3" s="1"/>
  <c r="AT39" i="3"/>
  <c r="AA21" i="3"/>
  <c r="Z21" i="3" s="1"/>
  <c r="AH16" i="3"/>
  <c r="AM16" i="3"/>
  <c r="AT16" i="3" s="1"/>
  <c r="AV16" i="3" s="1"/>
  <c r="AM17" i="3"/>
  <c r="AT17" i="3" s="1"/>
  <c r="AV17" i="3" s="1"/>
  <c r="AT24" i="3"/>
  <c r="AV24" i="3" s="1"/>
  <c r="Y45" i="3"/>
  <c r="AF49" i="3"/>
  <c r="AF47" i="3"/>
  <c r="AA53" i="3"/>
  <c r="Z53" i="3" s="1"/>
  <c r="Y54" i="3"/>
  <c r="Y56" i="3" s="1"/>
  <c r="Y58" i="3" s="1"/>
  <c r="AA37" i="3"/>
  <c r="Y12" i="3"/>
  <c r="AF51" i="3"/>
  <c r="AF37" i="3"/>
  <c r="AF50" i="3"/>
  <c r="AA51" i="3"/>
  <c r="Z51" i="3" s="1"/>
  <c r="AA29" i="3"/>
  <c r="Z29" i="3" s="1"/>
  <c r="AA13" i="3"/>
  <c r="Z13" i="3" s="1"/>
  <c r="AF52" i="3"/>
  <c r="AF29" i="3"/>
  <c r="AT25" i="3"/>
  <c r="AV25" i="3" s="1"/>
  <c r="AF48" i="3"/>
  <c r="AF21" i="3"/>
  <c r="AF13" i="3"/>
  <c r="AF53" i="3"/>
  <c r="AT43" i="3" l="1"/>
  <c r="AM52" i="3"/>
  <c r="AO16" i="3"/>
  <c r="AO17" i="3"/>
  <c r="AM47" i="3"/>
  <c r="AO38" i="3"/>
  <c r="AM53" i="3"/>
  <c r="AO44" i="3"/>
  <c r="AM51" i="3"/>
  <c r="AM50" i="3"/>
  <c r="AM48" i="3"/>
  <c r="AM49" i="3"/>
  <c r="AH13" i="3"/>
  <c r="AG13" i="3" s="1"/>
  <c r="AF45" i="3"/>
  <c r="AT26" i="3"/>
  <c r="AV26" i="3" s="1"/>
  <c r="AT41" i="3"/>
  <c r="AF12" i="3"/>
  <c r="AH49" i="3"/>
  <c r="AG49" i="3" s="1"/>
  <c r="AM29" i="3"/>
  <c r="AA54" i="3"/>
  <c r="Z54" i="3" s="1"/>
  <c r="AH53" i="3"/>
  <c r="AG53" i="3" s="1"/>
  <c r="AF54" i="3"/>
  <c r="AF56" i="3" s="1"/>
  <c r="AF58" i="3" s="1"/>
  <c r="AT27" i="3"/>
  <c r="AV27" i="3" s="1"/>
  <c r="AM21" i="3"/>
  <c r="AH48" i="3"/>
  <c r="AG48" i="3" s="1"/>
  <c r="AM13" i="3"/>
  <c r="AH21" i="3"/>
  <c r="AG21" i="3" s="1"/>
  <c r="AT42" i="3"/>
  <c r="AT28" i="3"/>
  <c r="AV28" i="3" s="1"/>
  <c r="AH51" i="3"/>
  <c r="AG51" i="3" s="1"/>
  <c r="AH50" i="3"/>
  <c r="AG50" i="3" s="1"/>
  <c r="AT23" i="3"/>
  <c r="AV23" i="3" s="1"/>
  <c r="AT44" i="3"/>
  <c r="AT40" i="3"/>
  <c r="AH52" i="3"/>
  <c r="AG52" i="3" s="1"/>
  <c r="AM37" i="3"/>
  <c r="AT38" i="3"/>
  <c r="AH29" i="3"/>
  <c r="AH47" i="3"/>
  <c r="AA12" i="3"/>
  <c r="AH37" i="3"/>
  <c r="AO13" i="3" l="1"/>
  <c r="AM54" i="3"/>
  <c r="AM56" i="3" s="1"/>
  <c r="AM58" i="3" s="1"/>
  <c r="AM45" i="3"/>
  <c r="AN13" i="3"/>
  <c r="AA58" i="3"/>
  <c r="Z58" i="3" s="1"/>
  <c r="AA56" i="3"/>
  <c r="Z56" i="3" s="1"/>
  <c r="AH54" i="3"/>
  <c r="AH56" i="3" s="1"/>
  <c r="AH12" i="3"/>
  <c r="AO49" i="3"/>
  <c r="AN49" i="3" s="1"/>
  <c r="AO48" i="3"/>
  <c r="AN48" i="3" s="1"/>
  <c r="AT51" i="3"/>
  <c r="AT53" i="3"/>
  <c r="AO21" i="3"/>
  <c r="AO47" i="3"/>
  <c r="AT52" i="3"/>
  <c r="AT29" i="3"/>
  <c r="AO50" i="3"/>
  <c r="AN50" i="3" s="1"/>
  <c r="AT49" i="3"/>
  <c r="AT21" i="3"/>
  <c r="AT47" i="3"/>
  <c r="AT37" i="3"/>
  <c r="AO53" i="3"/>
  <c r="AN53" i="3" s="1"/>
  <c r="AT50" i="3"/>
  <c r="AT13" i="3"/>
  <c r="Z12" i="3"/>
  <c r="AA45" i="3"/>
  <c r="AO29" i="3"/>
  <c r="AO52" i="3"/>
  <c r="AN52" i="3" s="1"/>
  <c r="AG47" i="3"/>
  <c r="AO51" i="3"/>
  <c r="AN51" i="3" s="1"/>
  <c r="AO37" i="3"/>
  <c r="AT48" i="3"/>
  <c r="AM12" i="3"/>
  <c r="AT54" i="3" l="1"/>
  <c r="AT56" i="3" s="1"/>
  <c r="AT58" i="3" s="1"/>
  <c r="AO54" i="3"/>
  <c r="AO12" i="3"/>
  <c r="AO45" i="3" s="1"/>
  <c r="AN45" i="3" s="1"/>
  <c r="AN21" i="3"/>
  <c r="AG12" i="3"/>
  <c r="AH45" i="3"/>
  <c r="AG45" i="3" s="1"/>
  <c r="AH58" i="3"/>
  <c r="AG54" i="3"/>
  <c r="AT12" i="3"/>
  <c r="AN47" i="3"/>
  <c r="AV29" i="3"/>
  <c r="AU29" i="3" s="1"/>
  <c r="Z45" i="3"/>
  <c r="AV13" i="3"/>
  <c r="AU13" i="3" s="1"/>
  <c r="AV21" i="3"/>
  <c r="AU21" i="3" l="1"/>
  <c r="AO58" i="3"/>
  <c r="AN58" i="3" s="1"/>
  <c r="AO56" i="3"/>
  <c r="AN56" i="3" s="1"/>
  <c r="AN54" i="3"/>
  <c r="AG56" i="3"/>
  <c r="AN12" i="3"/>
  <c r="AG58" i="3" l="1"/>
  <c r="AV38" i="3"/>
  <c r="AV47" i="3" s="1"/>
  <c r="AU47" i="3" s="1"/>
  <c r="AV41" i="3"/>
  <c r="AV50" i="3" s="1"/>
  <c r="AU50" i="3" s="1"/>
  <c r="AV40" i="3"/>
  <c r="AV49" i="3" s="1"/>
  <c r="AU49" i="3" s="1"/>
  <c r="AV44" i="3"/>
  <c r="AV53" i="3" s="1"/>
  <c r="AU53" i="3" s="1"/>
  <c r="AV39" i="3"/>
  <c r="AV48" i="3" s="1"/>
  <c r="AU48" i="3" s="1"/>
  <c r="AV43" i="3"/>
  <c r="AV52" i="3" s="1"/>
  <c r="AU52" i="3" s="1"/>
  <c r="AV42" i="3"/>
  <c r="AV51" i="3" s="1"/>
  <c r="AU51" i="3" s="1"/>
  <c r="AV37" i="3" l="1"/>
  <c r="AV12" i="3" s="1"/>
  <c r="AU37" i="3" l="1"/>
  <c r="AU12" i="3"/>
  <c r="AV45" i="3"/>
  <c r="AV54" i="3"/>
  <c r="AV58" i="3" s="1"/>
  <c r="AU58" i="3" s="1"/>
  <c r="AU54" i="3" l="1"/>
  <c r="AV56" i="3"/>
  <c r="AU56" i="3" s="1"/>
</calcChain>
</file>

<file path=xl/sharedStrings.xml><?xml version="1.0" encoding="utf-8"?>
<sst xmlns="http://schemas.openxmlformats.org/spreadsheetml/2006/main" count="185" uniqueCount="84">
  <si>
    <t>Հ/Հ</t>
  </si>
  <si>
    <t>Ծախսերի ցուցանիշները`</t>
  </si>
  <si>
    <t>գումարը /հազ.դրամ/</t>
  </si>
  <si>
    <t>Ա</t>
  </si>
  <si>
    <t>x</t>
  </si>
  <si>
    <t xml:space="preserve">կենսաթոշակառուների միջին թվաքանակը </t>
  </si>
  <si>
    <t xml:space="preserve">կենսաթոշակի միջին չափը /դրամ/ </t>
  </si>
  <si>
    <t xml:space="preserve">ՏԵՂԵԿԱՆՔ </t>
  </si>
  <si>
    <t>Աշխատանքային ստաժի միջինացված տարիներ</t>
  </si>
  <si>
    <t>Հիմնական կենսաթոշակի չափը, ներառյալ  լրացուցիչ հավելումները /դրամ/</t>
  </si>
  <si>
    <t xml:space="preserve">Կենսաթոշակառուի անձնական գործակիցը </t>
  </si>
  <si>
    <t xml:space="preserve">Աշխատանքային ստաժի մեկ տարվա արժեքը մինչև 10 տարի ներառյալ /դրամ/ </t>
  </si>
  <si>
    <t xml:space="preserve">Աշխատանքային ստաժի մեկ տարվա արժեքը 10 տարուց ավելի /դրամ/ </t>
  </si>
  <si>
    <r>
      <t xml:space="preserve">Աշխատանքային կենսաթոշակներ,                </t>
    </r>
    <r>
      <rPr>
        <b/>
        <i/>
        <sz val="10"/>
        <rFont val="GHEA Grapalat"/>
        <family val="3"/>
      </rPr>
      <t xml:space="preserve">    այդ թվում</t>
    </r>
  </si>
  <si>
    <t>Մինչև 10 տարվա աշխատանքային ստաժ ունեցողների կենսաթոշակներ, որից</t>
  </si>
  <si>
    <t>1.1.1</t>
  </si>
  <si>
    <r>
      <t xml:space="preserve">աշխատանքային ստաժ  ունեցող </t>
    </r>
    <r>
      <rPr>
        <u/>
        <sz val="10"/>
        <rFont val="GHEA Grapalat"/>
        <family val="3"/>
      </rPr>
      <t xml:space="preserve">տարիքային,  </t>
    </r>
    <r>
      <rPr>
        <sz val="10"/>
        <rFont val="GHEA Grapalat"/>
        <family val="3"/>
      </rPr>
      <t>կենսաթոշակառուներ</t>
    </r>
  </si>
  <si>
    <t>1.1.2</t>
  </si>
  <si>
    <r>
      <t xml:space="preserve">աշխատանքային ստաժ  ունեցող </t>
    </r>
    <r>
      <rPr>
        <u/>
        <sz val="10"/>
        <rFont val="GHEA Grapalat"/>
        <family val="3"/>
      </rPr>
      <t xml:space="preserve">արտոնյալ,  երկարամյա, մասնակի    </t>
    </r>
    <r>
      <rPr>
        <sz val="10"/>
        <rFont val="GHEA Grapalat"/>
        <family val="3"/>
      </rPr>
      <t>կենսաթոշակառուներ</t>
    </r>
  </si>
  <si>
    <t>1.1.3</t>
  </si>
  <si>
    <r>
      <t xml:space="preserve">աշխատանքային ստաժ  ունեցող 1 խմբի </t>
    </r>
    <r>
      <rPr>
        <u/>
        <sz val="10"/>
        <rFont val="GHEA Grapalat"/>
        <family val="3"/>
      </rPr>
      <t xml:space="preserve">հաշմանդամության </t>
    </r>
    <r>
      <rPr>
        <sz val="10"/>
        <rFont val="GHEA Grapalat"/>
        <family val="3"/>
      </rPr>
      <t>կենսաթոշակառուներ</t>
    </r>
  </si>
  <si>
    <t>1.1.4</t>
  </si>
  <si>
    <r>
      <t xml:space="preserve">աշխատանքային ստաժ  ունեցող 2 խմբի </t>
    </r>
    <r>
      <rPr>
        <u/>
        <sz val="10"/>
        <rFont val="GHEA Grapalat"/>
        <family val="3"/>
      </rPr>
      <t xml:space="preserve">հաշմանդամության </t>
    </r>
    <r>
      <rPr>
        <sz val="10"/>
        <rFont val="GHEA Grapalat"/>
        <family val="3"/>
      </rPr>
      <t>կենսաթոշակառուներ</t>
    </r>
  </si>
  <si>
    <t>1.1.5</t>
  </si>
  <si>
    <r>
      <t xml:space="preserve">աշխատանքային ստաժ  ունեցող 3 խմբի </t>
    </r>
    <r>
      <rPr>
        <u/>
        <sz val="10"/>
        <rFont val="GHEA Grapalat"/>
        <family val="3"/>
      </rPr>
      <t xml:space="preserve">հաշմանդամության </t>
    </r>
    <r>
      <rPr>
        <sz val="10"/>
        <rFont val="GHEA Grapalat"/>
        <family val="3"/>
      </rPr>
      <t>կենսաթոշակառուներ</t>
    </r>
  </si>
  <si>
    <t>1.1.6</t>
  </si>
  <si>
    <t xml:space="preserve"> աշխատանքային ստաժ  ունեցող կերակրողը կորցրած միակողմանի ծնողազուրկ - երեխաների կենսաթոշակներ /յուրաքանչյուր երեխայի հաշվով/</t>
  </si>
  <si>
    <t>1.1.7</t>
  </si>
  <si>
    <t>աշխատանքային ստաժ  ունեցող կերակրողը կորցրած երկկողմանի ծնողազուրկ -երեխաների կենսաթոշակներ /յուրաքանչյուր երեխայի հաշվով/</t>
  </si>
  <si>
    <t>11-40 տարվա  աշխատանքային  ստաժ ունեցողների կենսաթոշակներ, որից</t>
  </si>
  <si>
    <t>1.2.1</t>
  </si>
  <si>
    <t>1.2.2</t>
  </si>
  <si>
    <t>1.2.3</t>
  </si>
  <si>
    <t>1.2.4</t>
  </si>
  <si>
    <t>1.2.5</t>
  </si>
  <si>
    <t>1.2.6</t>
  </si>
  <si>
    <t>1.2.7</t>
  </si>
  <si>
    <t>41-74 տարվա  աշխատանքային ստաժ ունեցողների կենսաթոշակներ, որից</t>
  </si>
  <si>
    <t>1.3.1</t>
  </si>
  <si>
    <t>1.3.2</t>
  </si>
  <si>
    <t>1.3.3</t>
  </si>
  <si>
    <t>1.3.4</t>
  </si>
  <si>
    <t>1.3.5</t>
  </si>
  <si>
    <t>1.3.6</t>
  </si>
  <si>
    <t>1.3.7</t>
  </si>
  <si>
    <t>75 և ավելի տարվա  աշխատանքային ստաժ ունեցողների կենսաթոշակներ, որից</t>
  </si>
  <si>
    <t>1.4.1</t>
  </si>
  <si>
    <t>1.4.2</t>
  </si>
  <si>
    <t>1.4.3</t>
  </si>
  <si>
    <t>1.4.4</t>
  </si>
  <si>
    <t>1.4.5</t>
  </si>
  <si>
    <t>1.4.6</t>
  </si>
  <si>
    <t>1.4.7</t>
  </si>
  <si>
    <t>Ընդամենը աշխատանքային կենսաթոշակ (նախորդող մեկ տարվա ժամանակահատվածում ստացողներ)</t>
  </si>
  <si>
    <r>
      <t xml:space="preserve">աշխատանքային ստաժ  ունեցող </t>
    </r>
    <r>
      <rPr>
        <u/>
        <sz val="10"/>
        <color indexed="8"/>
        <rFont val="GHEA Grapalat"/>
        <family val="3"/>
      </rPr>
      <t xml:space="preserve">տարիքային, 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</si>
  <si>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</t>
    </r>
    <r>
      <rPr>
        <u/>
        <sz val="10"/>
        <color indexed="8"/>
        <rFont val="GHEA Grapalat"/>
        <family val="3"/>
      </rPr>
      <t xml:space="preserve">արտոնյալ,  երկարամյա, մասնակի   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</si>
  <si>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1 խմբի </t>
    </r>
    <r>
      <rPr>
        <u/>
        <sz val="10"/>
        <color indexed="8"/>
        <rFont val="GHEA Grapalat"/>
        <family val="3"/>
      </rPr>
      <t xml:space="preserve">հաշմանդամության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</si>
  <si>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2 խմբի </t>
    </r>
    <r>
      <rPr>
        <u/>
        <sz val="10"/>
        <color indexed="8"/>
        <rFont val="GHEA Grapalat"/>
        <family val="3"/>
      </rPr>
      <t xml:space="preserve">հաշմանդամության </t>
    </r>
    <r>
      <rPr>
        <sz val="10"/>
        <color indexed="8"/>
        <rFont val="GHEA Grapalat"/>
        <family val="3"/>
      </rPr>
      <t>կենսաթոշակառուներ</t>
    </r>
  </si>
  <si>
    <r>
      <t xml:space="preserve">աշխատանքային ստաժ  ունեցող 3 խմբի </t>
    </r>
    <r>
      <rPr>
        <u/>
        <sz val="10"/>
        <color indexed="8"/>
        <rFont val="GHEA Grapalat"/>
        <family val="3"/>
      </rPr>
      <t xml:space="preserve">հաշմանդամության </t>
    </r>
    <r>
      <rPr>
        <sz val="10"/>
        <color indexed="8"/>
        <rFont val="GHEA Grapalat"/>
        <family val="3"/>
      </rPr>
      <t>կենսաթոշակառուներ</t>
    </r>
  </si>
  <si>
    <t>ընդամենը</t>
  </si>
  <si>
    <t>Կենսաթոշակառուների ընդհանուր թվից` հայոց ցեղասպանությունը վերապրած</t>
  </si>
  <si>
    <t>Ընդամենը աշխատանքային կենսաթոշակ (ներառյալ նախորդող մեկ տարվա ժամանակահատվածում չստացողների)</t>
  </si>
  <si>
    <t>բազա</t>
  </si>
  <si>
    <t>2022թ.հաստատված բյուջե</t>
  </si>
  <si>
    <t>2020թ. փաստացի պետական բյուջե</t>
  </si>
  <si>
    <t>նախորդող մեկ տարվա ժամանակահատվածում չստացողներ</t>
  </si>
  <si>
    <t>կենսաթոշակ-ամիսների քանակը</t>
  </si>
  <si>
    <t>2021թ. փաստացի պետական բյուջե</t>
  </si>
  <si>
    <t>Հիմնական կենսաթոշակ</t>
  </si>
  <si>
    <t>Նվազագույն կենսաթոշակ</t>
  </si>
  <si>
    <t>2025թ.  ՄԺԾԾ/բյուջետային հայտ</t>
  </si>
  <si>
    <t>2023-2025 թթ ՄԺԾԾ (նախագիծ-հաստատված)</t>
  </si>
  <si>
    <t>2023թ. բյուջետային հայտ</t>
  </si>
  <si>
    <t xml:space="preserve">Իրավունք ձեռք բերած 01.07.-31.12.2021թ. </t>
  </si>
  <si>
    <t>2023թ. ՄԺԾԾ բյուջետային հայտ</t>
  </si>
  <si>
    <t>«Աշխատանքային կենսաթոշակներ» միջոցառման գծով ծախսերի հաշվարկ</t>
  </si>
  <si>
    <t>հաշվարկային կենսաթոշակ</t>
  </si>
  <si>
    <t>Աշխատանքային ստաժի մեկ տարվա արժեք մինչև 10 տարի</t>
  </si>
  <si>
    <t>Աշխատանքային ստաժի մեկ տարվա արժեք 10 տարուց ավելի</t>
  </si>
  <si>
    <t>կենսաթոշակի աճ՝ նվազագույնով պայմանավորված</t>
  </si>
  <si>
    <t>ստաժի աճ</t>
  </si>
  <si>
    <t>2024թ. ՄԺԾԾ բյուջետային հայտ</t>
  </si>
  <si>
    <t>վճարվածների թիվը իրավունք ունեցողների թվի նկատմամբ</t>
  </si>
  <si>
    <t>կենսաթոշակառուների թվի աճ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</si>
</sst>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.0_);_(* \(#,##0.0\);_(* &quot;-&quot;??_);_(@_)"/>
    <numFmt numFmtId="165" formatCode="0;[Red]0"/>
    <numFmt numFmtId="166" formatCode="0.0%"/>
    <numFmt numFmtId="167" formatCode="#,##0.0"/>
    <numFmt numFmtId="168" formatCode="_(* #,##0_);_(* \(#,##0\);_(* &quot;-&quot;??_);_(@_)"/>
    <numFmt numFmtId="169" formatCode="0.000;[Red]0.000"/>
    <numFmt numFmtId="170" formatCode="0.000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sz val="8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b/>
      <i/>
      <sz val="10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color rgb="FFFF0000"/>
      <name val="GHEA Grapalat"/>
      <family val="3"/>
    </font>
    <font>
      <b/>
      <i/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i/>
      <sz val="9"/>
      <name val="GHEA Grapalat"/>
      <family val="3"/>
    </font>
    <font>
      <u/>
      <sz val="10"/>
      <name val="GHEA Grapalat"/>
      <family val="3"/>
    </font>
    <font>
      <sz val="10"/>
      <color rgb="FF002060"/>
      <name val="GHEA Grapalat"/>
      <family val="3"/>
    </font>
    <font>
      <sz val="9"/>
      <color indexed="10"/>
      <name val="GHEA Grapalat"/>
      <family val="3"/>
    </font>
    <font>
      <sz val="10"/>
      <color indexed="10"/>
      <name val="GHEA Grapalat"/>
      <family val="3"/>
    </font>
    <font>
      <u/>
      <sz val="10"/>
      <color indexed="8"/>
      <name val="GHEA Grapalat"/>
      <family val="3"/>
    </font>
    <font>
      <b/>
      <sz val="9"/>
      <name val="GHEA Grapalat"/>
      <family val="3"/>
    </font>
    <font>
      <i/>
      <sz val="10"/>
      <color rgb="FFFF0000"/>
      <name val="GHEA Grapalat"/>
      <family val="3"/>
    </font>
    <font>
      <sz val="10"/>
      <color indexed="54"/>
      <name val="GHEA Grapalat"/>
      <family val="3"/>
    </font>
    <font>
      <b/>
      <sz val="12"/>
      <color indexed="8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8">
    <xf numFmtId="0" fontId="0" fillId="0" borderId="0" xfId="0"/>
    <xf numFmtId="1" fontId="2" fillId="2" borderId="1" xfId="2" applyNumberFormat="1" applyFont="1" applyFill="1" applyBorder="1" applyAlignment="1">
      <alignment horizontal="right"/>
    </xf>
    <xf numFmtId="0" fontId="2" fillId="0" borderId="0" xfId="2" applyFont="1" applyFill="1" applyAlignment="1">
      <alignment vertical="center"/>
    </xf>
    <xf numFmtId="1" fontId="2" fillId="2" borderId="1" xfId="2" applyNumberFormat="1" applyFont="1" applyFill="1" applyBorder="1" applyAlignment="1">
      <alignment wrapText="1"/>
    </xf>
    <xf numFmtId="0" fontId="2" fillId="2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 wrapText="1"/>
    </xf>
    <xf numFmtId="10" fontId="2" fillId="0" borderId="0" xfId="6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/>
    </xf>
    <xf numFmtId="0" fontId="12" fillId="0" borderId="0" xfId="2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3" fontId="2" fillId="5" borderId="8" xfId="2" applyNumberFormat="1" applyFont="1" applyFill="1" applyBorder="1" applyAlignment="1">
      <alignment horizontal="center" vertical="center" wrapText="1"/>
    </xf>
    <xf numFmtId="3" fontId="10" fillId="5" borderId="1" xfId="2" applyNumberFormat="1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vertical="center" wrapText="1"/>
    </xf>
    <xf numFmtId="3" fontId="2" fillId="5" borderId="1" xfId="2" applyNumberFormat="1" applyFont="1" applyFill="1" applyBorder="1" applyAlignment="1">
      <alignment vertical="center" wrapText="1"/>
    </xf>
    <xf numFmtId="3" fontId="7" fillId="5" borderId="1" xfId="2" applyNumberFormat="1" applyFont="1" applyFill="1" applyBorder="1" applyAlignment="1">
      <alignment vertical="center" wrapText="1"/>
    </xf>
    <xf numFmtId="3" fontId="2" fillId="5" borderId="1" xfId="3" applyNumberFormat="1" applyFont="1" applyFill="1" applyBorder="1" applyAlignment="1">
      <alignment vertical="center" wrapText="1"/>
    </xf>
    <xf numFmtId="3" fontId="2" fillId="5" borderId="3" xfId="3" applyNumberFormat="1" applyFont="1" applyFill="1" applyBorder="1" applyAlignment="1">
      <alignment vertical="center" wrapText="1"/>
    </xf>
    <xf numFmtId="3" fontId="2" fillId="5" borderId="8" xfId="2" applyNumberFormat="1" applyFont="1" applyFill="1" applyBorder="1" applyAlignment="1">
      <alignment vertical="center" wrapText="1"/>
    </xf>
    <xf numFmtId="3" fontId="2" fillId="5" borderId="9" xfId="3" applyNumberFormat="1" applyFont="1" applyFill="1" applyBorder="1" applyAlignment="1">
      <alignment vertical="center" wrapText="1"/>
    </xf>
    <xf numFmtId="3" fontId="2" fillId="3" borderId="4" xfId="2" applyNumberFormat="1" applyFont="1" applyFill="1" applyBorder="1" applyAlignment="1">
      <alignment vertical="center" wrapText="1"/>
    </xf>
    <xf numFmtId="3" fontId="2" fillId="3" borderId="1" xfId="2" applyNumberFormat="1" applyFont="1" applyFill="1" applyBorder="1" applyAlignment="1">
      <alignment vertical="center" wrapText="1"/>
    </xf>
    <xf numFmtId="3" fontId="7" fillId="3" borderId="1" xfId="2" applyNumberFormat="1" applyFont="1" applyFill="1" applyBorder="1" applyAlignment="1">
      <alignment vertical="center" wrapText="1"/>
    </xf>
    <xf numFmtId="3" fontId="2" fillId="3" borderId="1" xfId="3" applyNumberFormat="1" applyFont="1" applyFill="1" applyBorder="1" applyAlignment="1">
      <alignment vertical="center" wrapText="1"/>
    </xf>
    <xf numFmtId="3" fontId="2" fillId="0" borderId="0" xfId="2" applyNumberFormat="1" applyFont="1" applyFill="1" applyAlignment="1">
      <alignment vertical="center"/>
    </xf>
    <xf numFmtId="3" fontId="7" fillId="5" borderId="1" xfId="0" applyNumberFormat="1" applyFont="1" applyFill="1" applyBorder="1" applyAlignment="1">
      <alignment vertical="center" wrapText="1"/>
    </xf>
    <xf numFmtId="3" fontId="2" fillId="5" borderId="1" xfId="5" applyNumberFormat="1" applyFont="1" applyFill="1" applyBorder="1" applyAlignment="1">
      <alignment vertical="center" wrapText="1"/>
    </xf>
    <xf numFmtId="3" fontId="2" fillId="5" borderId="1" xfId="2" applyNumberFormat="1" applyFont="1" applyFill="1" applyBorder="1" applyAlignment="1">
      <alignment horizontal="right" vertical="center"/>
    </xf>
    <xf numFmtId="3" fontId="2" fillId="3" borderId="1" xfId="2" applyNumberFormat="1" applyFont="1" applyFill="1" applyBorder="1" applyAlignment="1">
      <alignment horizontal="right" vertical="center"/>
    </xf>
    <xf numFmtId="3" fontId="2" fillId="0" borderId="8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vertical="center" wrapText="1"/>
    </xf>
    <xf numFmtId="3" fontId="7" fillId="2" borderId="1" xfId="5" applyNumberFormat="1" applyFont="1" applyFill="1" applyBorder="1" applyAlignment="1">
      <alignment vertical="center"/>
    </xf>
    <xf numFmtId="3" fontId="18" fillId="0" borderId="1" xfId="5" applyNumberFormat="1" applyFont="1" applyFill="1" applyBorder="1" applyAlignment="1">
      <alignment vertical="center"/>
    </xf>
    <xf numFmtId="3" fontId="2" fillId="0" borderId="1" xfId="5" applyNumberFormat="1" applyFont="1" applyFill="1" applyBorder="1" applyAlignment="1">
      <alignment vertical="center"/>
    </xf>
    <xf numFmtId="3" fontId="7" fillId="0" borderId="1" xfId="5" applyNumberFormat="1" applyFont="1" applyFill="1" applyBorder="1" applyAlignment="1">
      <alignment vertical="center"/>
    </xf>
    <xf numFmtId="3" fontId="2" fillId="2" borderId="1" xfId="2" applyNumberFormat="1" applyFont="1" applyFill="1" applyBorder="1" applyAlignment="1">
      <alignment horizontal="right" vertical="center"/>
    </xf>
    <xf numFmtId="3" fontId="16" fillId="2" borderId="1" xfId="3" applyNumberFormat="1" applyFont="1" applyFill="1" applyBorder="1" applyAlignment="1">
      <alignment vertical="center"/>
    </xf>
    <xf numFmtId="3" fontId="18" fillId="0" borderId="1" xfId="3" applyNumberFormat="1" applyFont="1" applyFill="1" applyBorder="1" applyAlignment="1">
      <alignment vertical="center"/>
    </xf>
    <xf numFmtId="3" fontId="2" fillId="0" borderId="1" xfId="3" applyNumberFormat="1" applyFont="1" applyFill="1" applyBorder="1" applyAlignment="1">
      <alignment vertical="center"/>
    </xf>
    <xf numFmtId="3" fontId="7" fillId="0" borderId="1" xfId="3" applyNumberFormat="1" applyFont="1" applyFill="1" applyBorder="1" applyAlignment="1">
      <alignment vertical="center"/>
    </xf>
    <xf numFmtId="3" fontId="7" fillId="2" borderId="1" xfId="3" applyNumberFormat="1" applyFont="1" applyFill="1" applyBorder="1" applyAlignment="1">
      <alignment vertical="center"/>
    </xf>
    <xf numFmtId="3" fontId="2" fillId="0" borderId="3" xfId="3" applyNumberFormat="1" applyFont="1" applyFill="1" applyBorder="1" applyAlignment="1">
      <alignment vertical="center"/>
    </xf>
    <xf numFmtId="3" fontId="7" fillId="2" borderId="8" xfId="3" applyNumberFormat="1" applyFont="1" applyFill="1" applyBorder="1" applyAlignment="1">
      <alignment vertical="center"/>
    </xf>
    <xf numFmtId="3" fontId="2" fillId="0" borderId="9" xfId="3" applyNumberFormat="1" applyFont="1" applyFill="1" applyBorder="1" applyAlignment="1">
      <alignment vertical="center"/>
    </xf>
    <xf numFmtId="3" fontId="7" fillId="2" borderId="4" xfId="3" applyNumberFormat="1" applyFont="1" applyFill="1" applyBorder="1" applyAlignment="1">
      <alignment vertical="center"/>
    </xf>
    <xf numFmtId="3" fontId="2" fillId="2" borderId="1" xfId="3" applyNumberFormat="1" applyFont="1" applyFill="1" applyBorder="1" applyAlignment="1">
      <alignment horizontal="right" vertical="center"/>
    </xf>
    <xf numFmtId="3" fontId="16" fillId="0" borderId="1" xfId="3" applyNumberFormat="1" applyFont="1" applyFill="1" applyBorder="1" applyAlignment="1">
      <alignment vertical="center"/>
    </xf>
    <xf numFmtId="3" fontId="7" fillId="0" borderId="8" xfId="3" applyNumberFormat="1" applyFont="1" applyFill="1" applyBorder="1" applyAlignment="1">
      <alignment vertical="center"/>
    </xf>
    <xf numFmtId="3" fontId="7" fillId="0" borderId="4" xfId="3" applyNumberFormat="1" applyFont="1" applyFill="1" applyBorder="1" applyAlignment="1">
      <alignment vertical="center"/>
    </xf>
    <xf numFmtId="3" fontId="7" fillId="5" borderId="1" xfId="5" applyNumberFormat="1" applyFont="1" applyFill="1" applyBorder="1" applyAlignment="1">
      <alignment vertical="center"/>
    </xf>
    <xf numFmtId="3" fontId="18" fillId="5" borderId="1" xfId="5" applyNumberFormat="1" applyFont="1" applyFill="1" applyBorder="1" applyAlignment="1">
      <alignment vertical="center"/>
    </xf>
    <xf numFmtId="3" fontId="2" fillId="5" borderId="1" xfId="5" applyNumberFormat="1" applyFont="1" applyFill="1" applyBorder="1" applyAlignment="1">
      <alignment vertical="center"/>
    </xf>
    <xf numFmtId="3" fontId="2" fillId="5" borderId="1" xfId="0" applyNumberFormat="1" applyFont="1" applyFill="1" applyBorder="1" applyAlignment="1">
      <alignment vertical="center"/>
    </xf>
    <xf numFmtId="3" fontId="18" fillId="5" borderId="1" xfId="3" applyNumberFormat="1" applyFont="1" applyFill="1" applyBorder="1" applyAlignment="1">
      <alignment vertical="center"/>
    </xf>
    <xf numFmtId="3" fontId="2" fillId="5" borderId="1" xfId="3" applyNumberFormat="1" applyFont="1" applyFill="1" applyBorder="1" applyAlignment="1">
      <alignment vertical="center"/>
    </xf>
    <xf numFmtId="3" fontId="7" fillId="5" borderId="1" xfId="3" applyNumberFormat="1" applyFont="1" applyFill="1" applyBorder="1" applyAlignment="1">
      <alignment vertical="center"/>
    </xf>
    <xf numFmtId="3" fontId="2" fillId="5" borderId="3" xfId="3" applyNumberFormat="1" applyFont="1" applyFill="1" applyBorder="1" applyAlignment="1">
      <alignment vertical="center"/>
    </xf>
    <xf numFmtId="3" fontId="7" fillId="5" borderId="8" xfId="3" applyNumberFormat="1" applyFont="1" applyFill="1" applyBorder="1" applyAlignment="1">
      <alignment vertical="center"/>
    </xf>
    <xf numFmtId="3" fontId="2" fillId="5" borderId="9" xfId="3" applyNumberFormat="1" applyFont="1" applyFill="1" applyBorder="1" applyAlignment="1">
      <alignment vertical="center"/>
    </xf>
    <xf numFmtId="3" fontId="7" fillId="3" borderId="4" xfId="3" applyNumberFormat="1" applyFont="1" applyFill="1" applyBorder="1" applyAlignment="1">
      <alignment vertical="center"/>
    </xf>
    <xf numFmtId="3" fontId="18" fillId="3" borderId="1" xfId="3" applyNumberFormat="1" applyFont="1" applyFill="1" applyBorder="1" applyAlignment="1">
      <alignment vertical="center"/>
    </xf>
    <xf numFmtId="3" fontId="2" fillId="3" borderId="1" xfId="3" applyNumberFormat="1" applyFont="1" applyFill="1" applyBorder="1" applyAlignment="1">
      <alignment vertical="center"/>
    </xf>
    <xf numFmtId="3" fontId="7" fillId="3" borderId="1" xfId="3" applyNumberFormat="1" applyFont="1" applyFill="1" applyBorder="1" applyAlignment="1">
      <alignment vertical="center"/>
    </xf>
    <xf numFmtId="3" fontId="12" fillId="0" borderId="1" xfId="3" applyNumberFormat="1" applyFont="1" applyFill="1" applyBorder="1" applyAlignment="1">
      <alignment vertical="center"/>
    </xf>
    <xf numFmtId="3" fontId="2" fillId="2" borderId="0" xfId="2" applyNumberFormat="1" applyFont="1" applyFill="1" applyBorder="1" applyAlignment="1">
      <alignment horizontal="right" vertical="center"/>
    </xf>
    <xf numFmtId="3" fontId="13" fillId="5" borderId="1" xfId="5" applyNumberFormat="1" applyFont="1" applyFill="1" applyBorder="1" applyAlignment="1">
      <alignment vertical="center"/>
    </xf>
    <xf numFmtId="3" fontId="10" fillId="5" borderId="1" xfId="5" applyNumberFormat="1" applyFont="1" applyFill="1" applyBorder="1" applyAlignment="1">
      <alignment vertical="center"/>
    </xf>
    <xf numFmtId="3" fontId="10" fillId="5" borderId="1" xfId="0" applyNumberFormat="1" applyFont="1" applyFill="1" applyBorder="1" applyAlignment="1">
      <alignment vertical="center" wrapText="1"/>
    </xf>
    <xf numFmtId="3" fontId="13" fillId="5" borderId="1" xfId="0" applyNumberFormat="1" applyFont="1" applyFill="1" applyBorder="1" applyAlignment="1">
      <alignment vertical="center" wrapText="1"/>
    </xf>
    <xf numFmtId="3" fontId="13" fillId="5" borderId="1" xfId="3" applyNumberFormat="1" applyFont="1" applyFill="1" applyBorder="1" applyAlignment="1">
      <alignment vertical="center"/>
    </xf>
    <xf numFmtId="3" fontId="10" fillId="5" borderId="1" xfId="3" applyNumberFormat="1" applyFont="1" applyFill="1" applyBorder="1" applyAlignment="1">
      <alignment vertical="center"/>
    </xf>
    <xf numFmtId="3" fontId="10" fillId="5" borderId="1" xfId="2" applyNumberFormat="1" applyFont="1" applyFill="1" applyBorder="1" applyAlignment="1">
      <alignment horizontal="right" vertical="center" wrapText="1"/>
    </xf>
    <xf numFmtId="3" fontId="13" fillId="5" borderId="1" xfId="2" applyNumberFormat="1" applyFont="1" applyFill="1" applyBorder="1" applyAlignment="1">
      <alignment vertical="center" wrapText="1"/>
    </xf>
    <xf numFmtId="3" fontId="10" fillId="5" borderId="3" xfId="3" applyNumberFormat="1" applyFont="1" applyFill="1" applyBorder="1" applyAlignment="1">
      <alignment vertical="center"/>
    </xf>
    <xf numFmtId="3" fontId="13" fillId="5" borderId="8" xfId="3" applyNumberFormat="1" applyFont="1" applyFill="1" applyBorder="1" applyAlignment="1">
      <alignment vertical="center"/>
    </xf>
    <xf numFmtId="3" fontId="10" fillId="5" borderId="9" xfId="3" applyNumberFormat="1" applyFont="1" applyFill="1" applyBorder="1" applyAlignment="1">
      <alignment vertical="center"/>
    </xf>
    <xf numFmtId="3" fontId="13" fillId="3" borderId="4" xfId="3" applyNumberFormat="1" applyFont="1" applyFill="1" applyBorder="1" applyAlignment="1">
      <alignment vertical="center"/>
    </xf>
    <xf numFmtId="3" fontId="10" fillId="3" borderId="1" xfId="3" applyNumberFormat="1" applyFont="1" applyFill="1" applyBorder="1" applyAlignment="1">
      <alignment vertical="center"/>
    </xf>
    <xf numFmtId="3" fontId="10" fillId="3" borderId="1" xfId="2" applyNumberFormat="1" applyFont="1" applyFill="1" applyBorder="1" applyAlignment="1">
      <alignment horizontal="right" vertical="center" wrapText="1"/>
    </xf>
    <xf numFmtId="3" fontId="13" fillId="3" borderId="1" xfId="2" applyNumberFormat="1" applyFont="1" applyFill="1" applyBorder="1" applyAlignment="1">
      <alignment vertical="center" wrapText="1"/>
    </xf>
    <xf numFmtId="3" fontId="13" fillId="3" borderId="1" xfId="3" applyNumberFormat="1" applyFont="1" applyFill="1" applyBorder="1" applyAlignment="1">
      <alignment vertical="center"/>
    </xf>
    <xf numFmtId="3" fontId="2" fillId="0" borderId="8" xfId="2" applyNumberFormat="1" applyFont="1" applyFill="1" applyBorder="1" applyAlignment="1">
      <alignment vertical="center"/>
    </xf>
    <xf numFmtId="3" fontId="2" fillId="0" borderId="1" xfId="2" applyNumberFormat="1" applyFont="1" applyFill="1" applyBorder="1" applyAlignment="1">
      <alignment vertical="center"/>
    </xf>
    <xf numFmtId="3" fontId="20" fillId="0" borderId="1" xfId="0" applyNumberFormat="1" applyFont="1" applyFill="1" applyBorder="1" applyAlignment="1">
      <alignment vertical="center"/>
    </xf>
    <xf numFmtId="3" fontId="19" fillId="0" borderId="1" xfId="2" applyNumberFormat="1" applyFont="1" applyFill="1" applyBorder="1" applyAlignment="1">
      <alignment vertical="center"/>
    </xf>
    <xf numFmtId="3" fontId="20" fillId="0" borderId="1" xfId="2" applyNumberFormat="1" applyFont="1" applyFill="1" applyBorder="1" applyAlignment="1">
      <alignment vertical="center"/>
    </xf>
    <xf numFmtId="3" fontId="20" fillId="0" borderId="3" xfId="2" applyNumberFormat="1" applyFont="1" applyFill="1" applyBorder="1" applyAlignment="1">
      <alignment vertical="center"/>
    </xf>
    <xf numFmtId="3" fontId="20" fillId="0" borderId="8" xfId="2" applyNumberFormat="1" applyFont="1" applyFill="1" applyBorder="1" applyAlignment="1">
      <alignment vertical="center"/>
    </xf>
    <xf numFmtId="3" fontId="20" fillId="0" borderId="9" xfId="2" applyNumberFormat="1" applyFont="1" applyFill="1" applyBorder="1" applyAlignment="1">
      <alignment vertical="center"/>
    </xf>
    <xf numFmtId="3" fontId="20" fillId="0" borderId="4" xfId="2" applyNumberFormat="1" applyFont="1" applyFill="1" applyBorder="1" applyAlignment="1">
      <alignment vertical="center"/>
    </xf>
    <xf numFmtId="3" fontId="2" fillId="2" borderId="0" xfId="2" applyNumberFormat="1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3" fontId="5" fillId="0" borderId="1" xfId="5" applyNumberFormat="1" applyFont="1" applyFill="1" applyBorder="1" applyAlignment="1">
      <alignment vertical="center"/>
    </xf>
    <xf numFmtId="3" fontId="14" fillId="0" borderId="1" xfId="2" applyNumberFormat="1" applyFont="1" applyFill="1" applyBorder="1" applyAlignment="1">
      <alignment vertical="center"/>
    </xf>
    <xf numFmtId="3" fontId="5" fillId="0" borderId="1" xfId="3" applyNumberFormat="1" applyFont="1" applyFill="1" applyBorder="1" applyAlignment="1">
      <alignment vertical="center"/>
    </xf>
    <xf numFmtId="3" fontId="2" fillId="0" borderId="4" xfId="2" applyNumberFormat="1" applyFont="1" applyFill="1" applyBorder="1" applyAlignment="1">
      <alignment vertical="center"/>
    </xf>
    <xf numFmtId="3" fontId="5" fillId="2" borderId="1" xfId="3" applyNumberFormat="1" applyFont="1" applyFill="1" applyBorder="1" applyAlignment="1">
      <alignment vertical="center"/>
    </xf>
    <xf numFmtId="3" fontId="10" fillId="0" borderId="8" xfId="2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1" xfId="5" applyNumberFormat="1" applyFont="1" applyFill="1" applyBorder="1" applyAlignment="1">
      <alignment vertical="center"/>
    </xf>
    <xf numFmtId="3" fontId="22" fillId="0" borderId="1" xfId="2" applyNumberFormat="1" applyFont="1" applyFill="1" applyBorder="1" applyAlignment="1">
      <alignment vertical="center"/>
    </xf>
    <xf numFmtId="3" fontId="10" fillId="0" borderId="1" xfId="2" applyNumberFormat="1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1" xfId="3" applyNumberFormat="1" applyFont="1" applyFill="1" applyBorder="1" applyAlignment="1">
      <alignment vertical="center"/>
    </xf>
    <xf numFmtId="3" fontId="10" fillId="0" borderId="4" xfId="2" applyNumberFormat="1" applyFont="1" applyFill="1" applyBorder="1" applyAlignment="1">
      <alignment vertical="center"/>
    </xf>
    <xf numFmtId="3" fontId="10" fillId="0" borderId="0" xfId="2" applyNumberFormat="1" applyFont="1" applyFill="1" applyAlignment="1">
      <alignment vertical="center"/>
    </xf>
    <xf numFmtId="3" fontId="3" fillId="0" borderId="8" xfId="2" applyNumberFormat="1" applyFont="1" applyFill="1" applyBorder="1" applyAlignment="1">
      <alignment vertical="center"/>
    </xf>
    <xf numFmtId="3" fontId="3" fillId="0" borderId="1" xfId="2" applyNumberFormat="1" applyFont="1" applyFill="1" applyBorder="1" applyAlignment="1">
      <alignment horizontal="left" vertical="center" wrapText="1"/>
    </xf>
    <xf numFmtId="3" fontId="24" fillId="0" borderId="1" xfId="0" applyNumberFormat="1" applyFont="1" applyFill="1" applyBorder="1" applyAlignment="1">
      <alignment vertical="center"/>
    </xf>
    <xf numFmtId="3" fontId="2" fillId="2" borderId="1" xfId="2" applyNumberFormat="1" applyFont="1" applyFill="1" applyBorder="1" applyAlignment="1">
      <alignment vertical="center"/>
    </xf>
    <xf numFmtId="3" fontId="9" fillId="5" borderId="1" xfId="5" applyNumberFormat="1" applyFont="1" applyFill="1" applyBorder="1" applyAlignment="1">
      <alignment vertical="center"/>
    </xf>
    <xf numFmtId="3" fontId="4" fillId="5" borderId="1" xfId="5" applyNumberFormat="1" applyFont="1" applyFill="1" applyBorder="1" applyAlignment="1">
      <alignment vertical="center"/>
    </xf>
    <xf numFmtId="3" fontId="4" fillId="5" borderId="1" xfId="0" applyNumberFormat="1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 wrapText="1"/>
    </xf>
    <xf numFmtId="3" fontId="10" fillId="5" borderId="1" xfId="2" applyNumberFormat="1" applyFont="1" applyFill="1" applyBorder="1" applyAlignment="1">
      <alignment horizontal="right" vertical="center"/>
    </xf>
    <xf numFmtId="3" fontId="4" fillId="5" borderId="1" xfId="3" applyNumberFormat="1" applyFont="1" applyFill="1" applyBorder="1" applyAlignment="1">
      <alignment vertical="center"/>
    </xf>
    <xf numFmtId="3" fontId="4" fillId="3" borderId="1" xfId="3" applyNumberFormat="1" applyFont="1" applyFill="1" applyBorder="1" applyAlignment="1">
      <alignment vertical="center"/>
    </xf>
    <xf numFmtId="3" fontId="10" fillId="3" borderId="1" xfId="2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7" fillId="0" borderId="3" xfId="5" applyNumberFormat="1" applyFont="1" applyFill="1" applyBorder="1" applyAlignment="1">
      <alignment vertical="center"/>
    </xf>
    <xf numFmtId="3" fontId="7" fillId="0" borderId="8" xfId="5" applyNumberFormat="1" applyFont="1" applyFill="1" applyBorder="1" applyAlignment="1">
      <alignment vertical="center"/>
    </xf>
    <xf numFmtId="3" fontId="7" fillId="0" borderId="4" xfId="5" applyNumberFormat="1" applyFont="1" applyFill="1" applyBorder="1" applyAlignment="1">
      <alignment vertical="center"/>
    </xf>
    <xf numFmtId="3" fontId="4" fillId="4" borderId="11" xfId="0" applyNumberFormat="1" applyFont="1" applyFill="1" applyBorder="1" applyAlignment="1">
      <alignment vertical="center"/>
    </xf>
    <xf numFmtId="3" fontId="9" fillId="4" borderId="11" xfId="0" applyNumberFormat="1" applyFont="1" applyFill="1" applyBorder="1" applyAlignment="1">
      <alignment vertical="center"/>
    </xf>
    <xf numFmtId="3" fontId="4" fillId="2" borderId="11" xfId="0" applyNumberFormat="1" applyFont="1" applyFill="1" applyBorder="1" applyAlignment="1">
      <alignment vertical="center"/>
    </xf>
    <xf numFmtId="3" fontId="4" fillId="4" borderId="17" xfId="0" applyNumberFormat="1" applyFont="1" applyFill="1" applyBorder="1" applyAlignment="1">
      <alignment vertical="center"/>
    </xf>
    <xf numFmtId="3" fontId="4" fillId="4" borderId="10" xfId="0" applyNumberFormat="1" applyFont="1" applyFill="1" applyBorder="1" applyAlignment="1">
      <alignment vertical="center"/>
    </xf>
    <xf numFmtId="3" fontId="4" fillId="5" borderId="4" xfId="0" applyNumberFormat="1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2" fillId="0" borderId="0" xfId="5" applyNumberFormat="1" applyFont="1" applyFill="1" applyAlignment="1">
      <alignment vertical="center"/>
    </xf>
    <xf numFmtId="3" fontId="7" fillId="0" borderId="0" xfId="2" applyNumberFormat="1" applyFont="1" applyFill="1" applyAlignment="1">
      <alignment vertical="center"/>
    </xf>
    <xf numFmtId="3" fontId="2" fillId="2" borderId="0" xfId="2" applyNumberFormat="1" applyFont="1" applyFill="1" applyAlignment="1">
      <alignment vertical="center"/>
    </xf>
    <xf numFmtId="3" fontId="2" fillId="0" borderId="0" xfId="3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5" applyNumberFormat="1" applyFont="1" applyFill="1" applyAlignment="1">
      <alignment vertical="center"/>
    </xf>
    <xf numFmtId="1" fontId="12" fillId="2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166" fontId="7" fillId="0" borderId="0" xfId="4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7" fontId="7" fillId="2" borderId="1" xfId="3" applyNumberFormat="1" applyFont="1" applyFill="1" applyBorder="1" applyAlignment="1">
      <alignment vertical="center"/>
    </xf>
    <xf numFmtId="167" fontId="7" fillId="0" borderId="1" xfId="3" applyNumberFormat="1" applyFont="1" applyFill="1" applyBorder="1" applyAlignment="1">
      <alignment vertical="center"/>
    </xf>
    <xf numFmtId="169" fontId="2" fillId="0" borderId="0" xfId="2" applyNumberFormat="1" applyFont="1" applyFill="1" applyAlignment="1">
      <alignment vertical="center"/>
    </xf>
    <xf numFmtId="0" fontId="2" fillId="6" borderId="0" xfId="2" applyFont="1" applyFill="1" applyAlignment="1">
      <alignment vertical="center"/>
    </xf>
    <xf numFmtId="0" fontId="2" fillId="6" borderId="0" xfId="2" applyFont="1" applyFill="1" applyAlignment="1">
      <alignment horizontal="right" vertical="center"/>
    </xf>
    <xf numFmtId="10" fontId="2" fillId="6" borderId="0" xfId="6" applyNumberFormat="1" applyFont="1" applyFill="1" applyAlignment="1">
      <alignment vertical="center"/>
    </xf>
    <xf numFmtId="167" fontId="7" fillId="2" borderId="8" xfId="3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 wrapText="1"/>
    </xf>
    <xf numFmtId="0" fontId="25" fillId="0" borderId="0" xfId="2" applyFont="1" applyFill="1" applyAlignment="1">
      <alignment horizontal="center" vertical="center" wrapText="1"/>
    </xf>
    <xf numFmtId="168" fontId="2" fillId="6" borderId="0" xfId="5" applyNumberFormat="1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3" fontId="10" fillId="5" borderId="8" xfId="2" applyNumberFormat="1" applyFont="1" applyFill="1" applyBorder="1" applyAlignment="1">
      <alignment horizontal="center" vertical="center" wrapText="1"/>
    </xf>
    <xf numFmtId="3" fontId="10" fillId="5" borderId="1" xfId="3" applyNumberFormat="1" applyFont="1" applyFill="1" applyBorder="1" applyAlignment="1">
      <alignment vertical="center" wrapText="1"/>
    </xf>
    <xf numFmtId="3" fontId="10" fillId="5" borderId="3" xfId="3" applyNumberFormat="1" applyFont="1" applyFill="1" applyBorder="1" applyAlignment="1">
      <alignment vertical="center" wrapText="1"/>
    </xf>
    <xf numFmtId="3" fontId="10" fillId="5" borderId="8" xfId="2" applyNumberFormat="1" applyFont="1" applyFill="1" applyBorder="1" applyAlignment="1">
      <alignment vertical="center" wrapText="1"/>
    </xf>
    <xf numFmtId="167" fontId="10" fillId="5" borderId="1" xfId="2" applyNumberFormat="1" applyFont="1" applyFill="1" applyBorder="1" applyAlignment="1">
      <alignment vertical="center" wrapText="1"/>
    </xf>
    <xf numFmtId="3" fontId="10" fillId="3" borderId="4" xfId="2" applyNumberFormat="1" applyFont="1" applyFill="1" applyBorder="1" applyAlignment="1">
      <alignment vertical="center" wrapText="1"/>
    </xf>
    <xf numFmtId="3" fontId="10" fillId="3" borderId="1" xfId="2" applyNumberFormat="1" applyFont="1" applyFill="1" applyBorder="1" applyAlignment="1">
      <alignment vertical="center" wrapText="1"/>
    </xf>
    <xf numFmtId="3" fontId="10" fillId="3" borderId="1" xfId="3" applyNumberFormat="1" applyFont="1" applyFill="1" applyBorder="1" applyAlignment="1">
      <alignment vertical="center" wrapText="1"/>
    </xf>
    <xf numFmtId="10" fontId="2" fillId="0" borderId="0" xfId="2" applyNumberFormat="1" applyFont="1" applyFill="1" applyAlignment="1">
      <alignment vertical="center"/>
    </xf>
    <xf numFmtId="166" fontId="2" fillId="6" borderId="0" xfId="6" applyNumberFormat="1" applyFont="1" applyFill="1" applyAlignment="1">
      <alignment vertical="center"/>
    </xf>
    <xf numFmtId="170" fontId="2" fillId="6" borderId="0" xfId="6" applyNumberFormat="1" applyFont="1" applyFill="1" applyAlignment="1">
      <alignment vertical="center"/>
    </xf>
    <xf numFmtId="170" fontId="2" fillId="0" borderId="0" xfId="6" applyNumberFormat="1" applyFont="1" applyFill="1" applyAlignment="1">
      <alignment vertical="center"/>
    </xf>
    <xf numFmtId="0" fontId="25" fillId="0" borderId="0" xfId="2" applyFont="1" applyFill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49" fontId="8" fillId="2" borderId="14" xfId="2" applyNumberFormat="1" applyFont="1" applyFill="1" applyBorder="1" applyAlignment="1">
      <alignment horizontal="center" vertical="center" wrapText="1"/>
    </xf>
    <xf numFmtId="49" fontId="8" fillId="2" borderId="7" xfId="2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3" fontId="4" fillId="5" borderId="8" xfId="2" applyNumberFormat="1" applyFont="1" applyFill="1" applyBorder="1" applyAlignment="1">
      <alignment horizontal="center" vertical="center" wrapText="1"/>
    </xf>
    <xf numFmtId="3" fontId="4" fillId="5" borderId="1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4" xfId="2" applyNumberFormat="1" applyFont="1" applyFill="1" applyBorder="1" applyAlignment="1">
      <alignment horizontal="center" vertical="center" wrapText="1"/>
    </xf>
    <xf numFmtId="49" fontId="2" fillId="2" borderId="15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</cellXfs>
  <cellStyles count="7">
    <cellStyle name="Comma" xfId="5" builtinId="3"/>
    <cellStyle name="Comma 2" xfId="1"/>
    <cellStyle name="Comma 3" xfId="3"/>
    <cellStyle name="Normal" xfId="0" builtinId="0"/>
    <cellStyle name="Normal 2" xfId="2"/>
    <cellStyle name="Percent" xfId="6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2"/>
  <sheetViews>
    <sheetView tabSelected="1" topLeftCell="B40" zoomScaleNormal="100" workbookViewId="0">
      <pane xSplit="1" topLeftCell="M1" activePane="topRight" state="frozen"/>
      <selection activeCell="B1" sqref="B1"/>
      <selection pane="topRight" activeCell="Q56" sqref="Q56"/>
    </sheetView>
  </sheetViews>
  <sheetFormatPr defaultRowHeight="13.5" x14ac:dyDescent="0.25"/>
  <cols>
    <col min="1" max="1" width="5.140625" style="2" hidden="1" customWidth="1"/>
    <col min="2" max="2" width="58.28515625" style="2" customWidth="1"/>
    <col min="3" max="3" width="9.85546875" style="2" customWidth="1"/>
    <col min="4" max="4" width="10.42578125" style="2" customWidth="1"/>
    <col min="5" max="5" width="7" style="2" customWidth="1"/>
    <col min="6" max="6" width="8.42578125" style="2" customWidth="1"/>
    <col min="7" max="7" width="10" style="2" customWidth="1"/>
    <col min="8" max="8" width="11.42578125" style="2" customWidth="1"/>
    <col min="9" max="9" width="14" style="2" customWidth="1"/>
    <col min="10" max="10" width="17.5703125" style="2" customWidth="1"/>
    <col min="11" max="11" width="15.140625" style="2" customWidth="1"/>
    <col min="12" max="12" width="8.42578125" style="2" customWidth="1"/>
    <col min="13" max="13" width="10.140625" style="2" customWidth="1"/>
    <col min="14" max="15" width="9.140625" style="2"/>
    <col min="16" max="16" width="9.7109375" style="2" customWidth="1"/>
    <col min="17" max="17" width="11.5703125" style="4" bestFit="1" customWidth="1"/>
    <col min="18" max="18" width="10.28515625" style="2" bestFit="1" customWidth="1"/>
    <col min="19" max="19" width="12.28515625" style="2" customWidth="1"/>
    <col min="20" max="20" width="8.42578125" style="2" customWidth="1"/>
    <col min="21" max="21" width="11.5703125" style="2" hidden="1" customWidth="1"/>
    <col min="22" max="22" width="11.5703125" style="2" customWidth="1"/>
    <col min="23" max="25" width="9.140625" style="2"/>
    <col min="26" max="26" width="9.5703125" style="2" bestFit="1" customWidth="1"/>
    <col min="27" max="27" width="16.28515625" style="2" customWidth="1"/>
    <col min="28" max="31" width="9.140625" style="2"/>
    <col min="32" max="32" width="10.140625" style="2" bestFit="1" customWidth="1"/>
    <col min="33" max="33" width="9.140625" style="2"/>
    <col min="34" max="34" width="12.85546875" style="2" customWidth="1"/>
    <col min="35" max="40" width="9.140625" style="2"/>
    <col min="41" max="41" width="16.28515625" style="2" customWidth="1"/>
    <col min="42" max="46" width="9.140625" style="2"/>
    <col min="47" max="47" width="11.42578125" style="2" bestFit="1" customWidth="1"/>
    <col min="48" max="48" width="16" style="2" customWidth="1"/>
    <col min="49" max="49" width="0.28515625" style="2" hidden="1" customWidth="1"/>
    <col min="50" max="63" width="9.140625" style="2" hidden="1" customWidth="1"/>
    <col min="64" max="64" width="1.5703125" style="2" hidden="1" customWidth="1"/>
    <col min="65" max="16384" width="9.140625" style="2"/>
  </cols>
  <sheetData>
    <row r="1" spans="1:64" x14ac:dyDescent="0.25">
      <c r="R1" s="9">
        <f>+Y5/P5</f>
        <v>1.0792452830188679</v>
      </c>
      <c r="AH1" s="5"/>
      <c r="AO1" s="5"/>
    </row>
    <row r="2" spans="1:64" ht="14.25" x14ac:dyDescent="0.25">
      <c r="A2" s="202" t="s">
        <v>7</v>
      </c>
      <c r="B2" s="202"/>
      <c r="C2" s="6"/>
      <c r="D2" s="6"/>
      <c r="E2" s="6"/>
      <c r="F2" s="6"/>
      <c r="G2" s="6"/>
      <c r="H2" s="6"/>
      <c r="I2" s="6"/>
      <c r="J2" s="6"/>
      <c r="S2" s="7" t="s">
        <v>68</v>
      </c>
      <c r="W2" s="7"/>
      <c r="Y2" s="175">
        <v>18000</v>
      </c>
      <c r="AB2" s="7" t="s">
        <v>68</v>
      </c>
      <c r="AD2" s="7"/>
      <c r="AE2" s="7"/>
      <c r="AF2" s="7"/>
      <c r="AG2" s="175">
        <v>20000</v>
      </c>
      <c r="AH2" s="5"/>
      <c r="AI2" s="7" t="s">
        <v>68</v>
      </c>
      <c r="AK2" s="7"/>
      <c r="AL2" s="7"/>
      <c r="AM2" s="7"/>
      <c r="AN2" s="169">
        <v>22000</v>
      </c>
      <c r="AO2" s="5"/>
      <c r="AP2" s="7" t="s">
        <v>68</v>
      </c>
      <c r="AR2" s="7"/>
      <c r="AS2" s="7"/>
      <c r="AT2" s="169">
        <v>24000</v>
      </c>
      <c r="AV2" s="5"/>
    </row>
    <row r="3" spans="1:64" ht="17.25" x14ac:dyDescent="0.25">
      <c r="A3" s="189" t="s">
        <v>75</v>
      </c>
      <c r="B3" s="189"/>
      <c r="C3" s="189"/>
      <c r="D3" s="189"/>
      <c r="E3" s="189"/>
      <c r="F3" s="189"/>
      <c r="G3" s="189"/>
      <c r="H3" s="189"/>
      <c r="I3" s="8"/>
      <c r="J3" s="8"/>
      <c r="M3" s="2" t="s">
        <v>82</v>
      </c>
      <c r="P3" s="171">
        <v>0.99163000000000001</v>
      </c>
      <c r="S3" s="2" t="s">
        <v>77</v>
      </c>
      <c r="Y3" s="175">
        <v>950</v>
      </c>
      <c r="AB3" s="2" t="s">
        <v>77</v>
      </c>
      <c r="AG3" s="175">
        <v>950</v>
      </c>
      <c r="AI3" s="2" t="s">
        <v>77</v>
      </c>
      <c r="AK3" s="173"/>
      <c r="AL3" s="173"/>
      <c r="AM3" s="173"/>
      <c r="AN3" s="169">
        <v>950</v>
      </c>
      <c r="AP3" s="2" t="s">
        <v>77</v>
      </c>
      <c r="AR3" s="10"/>
      <c r="AS3" s="10"/>
      <c r="AT3" s="169">
        <v>950</v>
      </c>
    </row>
    <row r="4" spans="1:64" ht="17.25" x14ac:dyDescent="0.25">
      <c r="A4" s="174"/>
      <c r="B4" s="174"/>
      <c r="C4" s="8"/>
      <c r="D4" s="8"/>
      <c r="E4" s="8"/>
      <c r="F4" s="8"/>
      <c r="G4" s="8"/>
      <c r="H4" s="8"/>
      <c r="I4" s="8"/>
      <c r="J4" s="8"/>
      <c r="P4" s="9"/>
      <c r="S4" s="2" t="s">
        <v>78</v>
      </c>
      <c r="Y4" s="175">
        <v>500</v>
      </c>
      <c r="AB4" s="2" t="s">
        <v>78</v>
      </c>
      <c r="AG4" s="175">
        <v>650</v>
      </c>
      <c r="AH4" s="5"/>
      <c r="AI4" s="2" t="s">
        <v>78</v>
      </c>
      <c r="AK4" s="10"/>
      <c r="AL4" s="10"/>
      <c r="AM4" s="10"/>
      <c r="AN4" s="170">
        <v>800</v>
      </c>
      <c r="AO4" s="5"/>
      <c r="AP4" s="2" t="s">
        <v>78</v>
      </c>
      <c r="AR4" s="10"/>
      <c r="AS4" s="10"/>
      <c r="AT4" s="170">
        <v>950</v>
      </c>
      <c r="AV4" s="5"/>
    </row>
    <row r="5" spans="1:64" ht="17.25" x14ac:dyDescent="0.25">
      <c r="A5" s="174"/>
      <c r="B5" s="174"/>
      <c r="C5" s="8"/>
      <c r="D5" s="8"/>
      <c r="E5" s="8"/>
      <c r="F5" s="8"/>
      <c r="G5" s="8"/>
      <c r="H5" s="8"/>
      <c r="I5" s="8"/>
      <c r="J5" s="8"/>
      <c r="M5" s="7" t="s">
        <v>69</v>
      </c>
      <c r="P5" s="175">
        <v>26500</v>
      </c>
      <c r="Q5" s="2"/>
      <c r="S5" s="7" t="s">
        <v>69</v>
      </c>
      <c r="Y5" s="175">
        <v>28600</v>
      </c>
      <c r="AA5" s="9"/>
      <c r="AB5" s="7" t="s">
        <v>69</v>
      </c>
      <c r="AG5" s="175">
        <v>30700</v>
      </c>
      <c r="AH5" s="5"/>
      <c r="AI5" s="7" t="s">
        <v>69</v>
      </c>
      <c r="AK5" s="10"/>
      <c r="AL5" s="10"/>
      <c r="AM5" s="10"/>
      <c r="AN5" s="169">
        <v>32800</v>
      </c>
      <c r="AO5" s="5"/>
      <c r="AP5" s="7" t="s">
        <v>69</v>
      </c>
      <c r="AR5" s="10"/>
      <c r="AS5" s="10"/>
      <c r="AT5" s="169">
        <v>34900</v>
      </c>
      <c r="AV5" s="5"/>
    </row>
    <row r="6" spans="1:64" ht="17.25" x14ac:dyDescent="0.25">
      <c r="A6" s="174"/>
      <c r="B6" s="174"/>
      <c r="C6" s="8"/>
      <c r="D6" s="8"/>
      <c r="E6" s="8"/>
      <c r="F6" s="8"/>
      <c r="G6" s="8"/>
      <c r="H6" s="8"/>
      <c r="I6" s="8"/>
      <c r="J6" s="8"/>
      <c r="P6" s="9"/>
      <c r="S6" s="2" t="s">
        <v>83</v>
      </c>
      <c r="Y6" s="186">
        <v>1.0029622696949581</v>
      </c>
      <c r="Z6" s="165">
        <f>460808/Q12</f>
        <v>1.0029666227731284</v>
      </c>
      <c r="AA6" s="9"/>
      <c r="AB6" s="2" t="s">
        <v>83</v>
      </c>
      <c r="AG6" s="171">
        <v>1.0049999999999999</v>
      </c>
      <c r="AH6" s="5"/>
      <c r="AI6" s="2" t="s">
        <v>83</v>
      </c>
      <c r="AK6" s="10"/>
      <c r="AL6" s="10"/>
      <c r="AM6" s="10"/>
      <c r="AN6" s="171">
        <v>1</v>
      </c>
      <c r="AO6" s="5"/>
      <c r="AP6" s="2" t="s">
        <v>83</v>
      </c>
      <c r="AR6" s="10"/>
      <c r="AS6" s="10"/>
      <c r="AT6" s="171">
        <v>1</v>
      </c>
      <c r="AV6" s="5"/>
    </row>
    <row r="7" spans="1:64" ht="17.25" x14ac:dyDescent="0.25">
      <c r="A7" s="174"/>
      <c r="B7" s="174"/>
      <c r="C7" s="8"/>
      <c r="D7" s="8"/>
      <c r="E7" s="8"/>
      <c r="F7" s="8"/>
      <c r="G7" s="8"/>
      <c r="H7" s="8"/>
      <c r="I7" s="8"/>
      <c r="J7" s="8"/>
      <c r="P7" s="9"/>
      <c r="S7" s="2" t="s">
        <v>80</v>
      </c>
      <c r="Y7" s="171">
        <v>1.0009999999999999</v>
      </c>
      <c r="Z7" s="188"/>
      <c r="AA7" s="185"/>
      <c r="AB7" s="2" t="s">
        <v>80</v>
      </c>
      <c r="AG7" s="171">
        <v>1.0009999999999999</v>
      </c>
      <c r="AH7" s="5"/>
      <c r="AI7" s="2" t="s">
        <v>80</v>
      </c>
      <c r="AN7" s="171">
        <v>1.0009999999999999</v>
      </c>
      <c r="AO7" s="5"/>
      <c r="AP7" s="2" t="s">
        <v>80</v>
      </c>
      <c r="AT7" s="171">
        <v>1.0009999999999999</v>
      </c>
      <c r="AV7" s="5"/>
    </row>
    <row r="8" spans="1:64" ht="15" thickBot="1" x14ac:dyDescent="0.3">
      <c r="A8" s="203"/>
      <c r="B8" s="203"/>
      <c r="C8" s="11"/>
      <c r="D8" s="11"/>
      <c r="E8" s="11"/>
      <c r="F8" s="11"/>
      <c r="G8" s="11"/>
      <c r="H8" s="11"/>
      <c r="I8" s="11"/>
      <c r="J8" s="11"/>
      <c r="L8" s="12"/>
      <c r="Q8" s="2"/>
      <c r="S8" s="2" t="s">
        <v>79</v>
      </c>
      <c r="Y8" s="187">
        <f>(+Y5/P5-1)*1.5/30</f>
        <v>3.962264150943395E-3</v>
      </c>
      <c r="AD8" s="7"/>
      <c r="AE8" s="7"/>
      <c r="AF8" s="7"/>
      <c r="AK8" s="7"/>
      <c r="AL8" s="7"/>
      <c r="AM8" s="7"/>
      <c r="AR8" s="7"/>
      <c r="AS8" s="7"/>
      <c r="AT8" s="7"/>
    </row>
    <row r="9" spans="1:64" ht="36" customHeight="1" x14ac:dyDescent="0.25">
      <c r="A9" s="204" t="s">
        <v>0</v>
      </c>
      <c r="B9" s="198" t="s">
        <v>1</v>
      </c>
      <c r="C9" s="211" t="s">
        <v>8</v>
      </c>
      <c r="D9" s="211" t="s">
        <v>9</v>
      </c>
      <c r="E9" s="211" t="s">
        <v>10</v>
      </c>
      <c r="F9" s="211" t="s">
        <v>11</v>
      </c>
      <c r="G9" s="211" t="s">
        <v>12</v>
      </c>
      <c r="H9" s="197" t="s">
        <v>64</v>
      </c>
      <c r="I9" s="197"/>
      <c r="J9" s="197"/>
      <c r="K9" s="213" t="s">
        <v>73</v>
      </c>
      <c r="L9" s="214"/>
      <c r="M9" s="190" t="s">
        <v>8</v>
      </c>
      <c r="N9" s="190" t="s">
        <v>9</v>
      </c>
      <c r="O9" s="190" t="s">
        <v>11</v>
      </c>
      <c r="P9" s="190" t="s">
        <v>12</v>
      </c>
      <c r="Q9" s="197" t="s">
        <v>67</v>
      </c>
      <c r="R9" s="197"/>
      <c r="S9" s="197"/>
      <c r="T9" s="198" t="s">
        <v>8</v>
      </c>
      <c r="U9" s="198" t="s">
        <v>76</v>
      </c>
      <c r="V9" s="190" t="s">
        <v>9</v>
      </c>
      <c r="W9" s="190" t="s">
        <v>11</v>
      </c>
      <c r="X9" s="190" t="s">
        <v>12</v>
      </c>
      <c r="Y9" s="192" t="s">
        <v>63</v>
      </c>
      <c r="Z9" s="192"/>
      <c r="AA9" s="195"/>
      <c r="AB9" s="193" t="s">
        <v>8</v>
      </c>
      <c r="AC9" s="190" t="s">
        <v>9</v>
      </c>
      <c r="AD9" s="190" t="s">
        <v>11</v>
      </c>
      <c r="AE9" s="190" t="s">
        <v>12</v>
      </c>
      <c r="AF9" s="192" t="s">
        <v>74</v>
      </c>
      <c r="AG9" s="192"/>
      <c r="AH9" s="192"/>
      <c r="AI9" s="190" t="s">
        <v>8</v>
      </c>
      <c r="AJ9" s="190" t="s">
        <v>9</v>
      </c>
      <c r="AK9" s="190" t="s">
        <v>11</v>
      </c>
      <c r="AL9" s="190" t="s">
        <v>12</v>
      </c>
      <c r="AM9" s="192" t="s">
        <v>81</v>
      </c>
      <c r="AN9" s="192"/>
      <c r="AO9" s="192"/>
      <c r="AP9" s="190" t="s">
        <v>8</v>
      </c>
      <c r="AQ9" s="190" t="s">
        <v>9</v>
      </c>
      <c r="AR9" s="190" t="s">
        <v>11</v>
      </c>
      <c r="AS9" s="190" t="s">
        <v>12</v>
      </c>
      <c r="AT9" s="192" t="s">
        <v>70</v>
      </c>
      <c r="AU9" s="192"/>
      <c r="AV9" s="196"/>
      <c r="AW9" s="216" t="s">
        <v>8</v>
      </c>
      <c r="AX9" s="210" t="s">
        <v>9</v>
      </c>
      <c r="AY9" s="210" t="s">
        <v>10</v>
      </c>
      <c r="AZ9" s="210" t="s">
        <v>11</v>
      </c>
      <c r="BA9" s="210" t="s">
        <v>12</v>
      </c>
      <c r="BB9" s="215" t="s">
        <v>71</v>
      </c>
      <c r="BC9" s="215"/>
      <c r="BD9" s="215"/>
      <c r="BE9" s="210" t="s">
        <v>8</v>
      </c>
      <c r="BF9" s="210" t="s">
        <v>9</v>
      </c>
      <c r="BG9" s="210" t="s">
        <v>10</v>
      </c>
      <c r="BH9" s="210" t="s">
        <v>11</v>
      </c>
      <c r="BI9" s="210" t="s">
        <v>12</v>
      </c>
      <c r="BJ9" s="215" t="s">
        <v>72</v>
      </c>
      <c r="BK9" s="215"/>
      <c r="BL9" s="215"/>
    </row>
    <row r="10" spans="1:64" ht="122.25" customHeight="1" x14ac:dyDescent="0.25">
      <c r="A10" s="205"/>
      <c r="B10" s="199"/>
      <c r="C10" s="212"/>
      <c r="D10" s="212"/>
      <c r="E10" s="212"/>
      <c r="F10" s="212"/>
      <c r="G10" s="212"/>
      <c r="H10" s="13" t="s">
        <v>5</v>
      </c>
      <c r="I10" s="13" t="s">
        <v>6</v>
      </c>
      <c r="J10" s="13" t="s">
        <v>2</v>
      </c>
      <c r="K10" s="14" t="s">
        <v>5</v>
      </c>
      <c r="L10" s="14" t="s">
        <v>5</v>
      </c>
      <c r="M10" s="191"/>
      <c r="N10" s="191"/>
      <c r="O10" s="191"/>
      <c r="P10" s="191"/>
      <c r="Q10" s="15" t="s">
        <v>5</v>
      </c>
      <c r="R10" s="14" t="s">
        <v>6</v>
      </c>
      <c r="S10" s="14" t="s">
        <v>2</v>
      </c>
      <c r="T10" s="199"/>
      <c r="U10" s="199"/>
      <c r="V10" s="191"/>
      <c r="W10" s="191"/>
      <c r="X10" s="191"/>
      <c r="Y10" s="14" t="s">
        <v>5</v>
      </c>
      <c r="Z10" s="14" t="s">
        <v>6</v>
      </c>
      <c r="AA10" s="16" t="s">
        <v>2</v>
      </c>
      <c r="AB10" s="194"/>
      <c r="AC10" s="191"/>
      <c r="AD10" s="191"/>
      <c r="AE10" s="191"/>
      <c r="AF10" s="14" t="s">
        <v>5</v>
      </c>
      <c r="AG10" s="14" t="s">
        <v>6</v>
      </c>
      <c r="AH10" s="14" t="s">
        <v>2</v>
      </c>
      <c r="AI10" s="191"/>
      <c r="AJ10" s="191"/>
      <c r="AK10" s="191"/>
      <c r="AL10" s="191"/>
      <c r="AM10" s="14" t="s">
        <v>5</v>
      </c>
      <c r="AN10" s="14" t="s">
        <v>6</v>
      </c>
      <c r="AO10" s="14" t="s">
        <v>2</v>
      </c>
      <c r="AP10" s="191"/>
      <c r="AQ10" s="191"/>
      <c r="AR10" s="191"/>
      <c r="AS10" s="191"/>
      <c r="AT10" s="14" t="s">
        <v>5</v>
      </c>
      <c r="AU10" s="14" t="s">
        <v>6</v>
      </c>
      <c r="AV10" s="17" t="s">
        <v>2</v>
      </c>
      <c r="AW10" s="217"/>
      <c r="AX10" s="191"/>
      <c r="AY10" s="191"/>
      <c r="AZ10" s="191"/>
      <c r="BA10" s="191"/>
      <c r="BB10" s="14" t="s">
        <v>5</v>
      </c>
      <c r="BC10" s="14" t="s">
        <v>6</v>
      </c>
      <c r="BD10" s="14" t="s">
        <v>2</v>
      </c>
      <c r="BE10" s="191"/>
      <c r="BF10" s="191"/>
      <c r="BG10" s="191"/>
      <c r="BH10" s="191"/>
      <c r="BI10" s="191"/>
      <c r="BJ10" s="14" t="s">
        <v>5</v>
      </c>
      <c r="BK10" s="14" t="s">
        <v>6</v>
      </c>
      <c r="BL10" s="14" t="s">
        <v>2</v>
      </c>
    </row>
    <row r="11" spans="1:64" s="22" customFormat="1" x14ac:dyDescent="0.25">
      <c r="A11" s="18"/>
      <c r="B11" s="19"/>
      <c r="C11" s="20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/>
      <c r="L11" s="20"/>
      <c r="M11" s="20">
        <v>9</v>
      </c>
      <c r="N11" s="20">
        <v>10</v>
      </c>
      <c r="O11" s="20">
        <v>11</v>
      </c>
      <c r="P11" s="20">
        <v>12</v>
      </c>
      <c r="Q11" s="20">
        <v>13</v>
      </c>
      <c r="R11" s="20">
        <v>14</v>
      </c>
      <c r="S11" s="20">
        <v>15</v>
      </c>
      <c r="T11" s="20">
        <v>16</v>
      </c>
      <c r="U11" s="20">
        <v>17</v>
      </c>
      <c r="V11" s="20">
        <v>18</v>
      </c>
      <c r="W11" s="20">
        <v>19</v>
      </c>
      <c r="X11" s="20">
        <v>20</v>
      </c>
      <c r="Y11" s="20">
        <v>21</v>
      </c>
      <c r="Z11" s="20">
        <v>22</v>
      </c>
      <c r="AA11" s="20">
        <v>23</v>
      </c>
      <c r="AB11" s="20">
        <v>24</v>
      </c>
      <c r="AC11" s="20">
        <v>25</v>
      </c>
      <c r="AD11" s="20">
        <v>26</v>
      </c>
      <c r="AE11" s="20">
        <v>27</v>
      </c>
      <c r="AF11" s="20">
        <v>28</v>
      </c>
      <c r="AG11" s="20">
        <v>29</v>
      </c>
      <c r="AH11" s="20">
        <v>30</v>
      </c>
      <c r="AI11" s="20">
        <v>31</v>
      </c>
      <c r="AJ11" s="20">
        <v>32</v>
      </c>
      <c r="AK11" s="20">
        <v>33</v>
      </c>
      <c r="AL11" s="20">
        <v>34</v>
      </c>
      <c r="AM11" s="20">
        <v>35</v>
      </c>
      <c r="AN11" s="20">
        <v>36</v>
      </c>
      <c r="AO11" s="20">
        <v>37</v>
      </c>
      <c r="AP11" s="20">
        <v>38</v>
      </c>
      <c r="AQ11" s="20">
        <v>39</v>
      </c>
      <c r="AR11" s="20">
        <v>40</v>
      </c>
      <c r="AS11" s="20">
        <v>41</v>
      </c>
      <c r="AT11" s="20">
        <v>42</v>
      </c>
      <c r="AU11" s="20">
        <v>43</v>
      </c>
      <c r="AV11" s="20">
        <v>44</v>
      </c>
      <c r="AW11" s="21">
        <v>50</v>
      </c>
      <c r="AX11" s="20">
        <v>51</v>
      </c>
      <c r="AY11" s="20">
        <v>52</v>
      </c>
      <c r="AZ11" s="20">
        <v>53</v>
      </c>
      <c r="BA11" s="20">
        <v>54</v>
      </c>
      <c r="BB11" s="20">
        <v>55</v>
      </c>
      <c r="BC11" s="20">
        <v>56</v>
      </c>
      <c r="BD11" s="20">
        <v>57</v>
      </c>
      <c r="BE11" s="20">
        <v>58</v>
      </c>
      <c r="BF11" s="20">
        <v>59</v>
      </c>
      <c r="BG11" s="20">
        <v>60</v>
      </c>
      <c r="BH11" s="20">
        <v>61</v>
      </c>
      <c r="BI11" s="20">
        <v>62</v>
      </c>
      <c r="BJ11" s="20">
        <v>63</v>
      </c>
      <c r="BK11" s="20">
        <v>64</v>
      </c>
      <c r="BL11" s="20">
        <v>65</v>
      </c>
    </row>
    <row r="12" spans="1:64" s="121" customFormat="1" ht="14.25" x14ac:dyDescent="0.25">
      <c r="A12" s="177" t="s">
        <v>3</v>
      </c>
      <c r="B12" s="24" t="s">
        <v>13</v>
      </c>
      <c r="C12" s="79"/>
      <c r="D12" s="79"/>
      <c r="E12" s="79"/>
      <c r="F12" s="79"/>
      <c r="G12" s="79"/>
      <c r="H12" s="24">
        <f>H13+H21+H29+H37</f>
        <v>455004</v>
      </c>
      <c r="I12" s="84">
        <f>J12/H12/12*1000</f>
        <v>43553.505628211242</v>
      </c>
      <c r="J12" s="178">
        <f>J13+J21+J29+J37</f>
        <v>237804231.29830351</v>
      </c>
      <c r="K12" s="24">
        <f>K13+K21+K29+K37</f>
        <v>465955</v>
      </c>
      <c r="L12" s="24">
        <f>L13+L21+L29+L37</f>
        <v>463324</v>
      </c>
      <c r="M12" s="24"/>
      <c r="N12" s="24"/>
      <c r="O12" s="24"/>
      <c r="P12" s="24"/>
      <c r="Q12" s="24">
        <f>Q13+Q21+Q29+Q37</f>
        <v>459445</v>
      </c>
      <c r="R12" s="84">
        <f>S12/Q12/12*1000</f>
        <v>43278.980751052652</v>
      </c>
      <c r="S12" s="178">
        <f>S13+S21+S29+S37</f>
        <v>238611735.73400861</v>
      </c>
      <c r="T12" s="24"/>
      <c r="U12" s="24"/>
      <c r="V12" s="24"/>
      <c r="W12" s="24"/>
      <c r="X12" s="24"/>
      <c r="Y12" s="24">
        <f>Y13+Y21+Y29+Y37</f>
        <v>460808</v>
      </c>
      <c r="Z12" s="84">
        <f>AA12/Y12/12*1000</f>
        <v>43521.223926585968</v>
      </c>
      <c r="AA12" s="179">
        <f>AA13+AA21+AA29+AA37</f>
        <v>240659137.86194673</v>
      </c>
      <c r="AB12" s="180"/>
      <c r="AC12" s="24"/>
      <c r="AD12" s="24"/>
      <c r="AE12" s="24"/>
      <c r="AF12" s="181">
        <f>AF13+AF21+AF29+AF37</f>
        <v>463111</v>
      </c>
      <c r="AG12" s="84">
        <f>AH12/AF12/12*1000</f>
        <v>49647.224139505008</v>
      </c>
      <c r="AH12" s="178">
        <f>AH13+AH21+AH29+AH37</f>
        <v>275906107.42164367</v>
      </c>
      <c r="AI12" s="24"/>
      <c r="AJ12" s="24"/>
      <c r="AK12" s="24"/>
      <c r="AL12" s="24"/>
      <c r="AM12" s="24">
        <f>AM13+AM21+AM29+AM37</f>
        <v>463111</v>
      </c>
      <c r="AN12" s="84">
        <f>AO12/AM12/12*1000</f>
        <v>55882.209118057966</v>
      </c>
      <c r="AO12" s="178">
        <f>AO13+AO21+AO29+AO37</f>
        <v>310555988.9624753</v>
      </c>
      <c r="AP12" s="24"/>
      <c r="AQ12" s="24"/>
      <c r="AR12" s="24"/>
      <c r="AS12" s="24"/>
      <c r="AT12" s="24">
        <f>AT13+AT21+AT29+AT37</f>
        <v>463111</v>
      </c>
      <c r="AU12" s="84">
        <f>AV12/AT12/12*1000</f>
        <v>61846.72698315751</v>
      </c>
      <c r="AV12" s="178">
        <f>AV13+AV21+AV29+AV37</f>
        <v>343702794.95876467</v>
      </c>
      <c r="AW12" s="182"/>
      <c r="AX12" s="183"/>
      <c r="AY12" s="183"/>
      <c r="AZ12" s="183"/>
      <c r="BA12" s="183"/>
      <c r="BB12" s="183">
        <f>BB13+BB21+BB29+BB37</f>
        <v>0</v>
      </c>
      <c r="BC12" s="91" t="e">
        <f t="shared" ref="BC12" si="0">BD12/BB12/12*1000</f>
        <v>#DIV/0!</v>
      </c>
      <c r="BD12" s="184">
        <f>BD13+BD21+BD29+BD37</f>
        <v>0</v>
      </c>
      <c r="BE12" s="183"/>
      <c r="BF12" s="183"/>
      <c r="BG12" s="183"/>
      <c r="BH12" s="183"/>
      <c r="BI12" s="183"/>
      <c r="BJ12" s="183">
        <f>BJ13+BJ21+BJ29+BJ37</f>
        <v>0</v>
      </c>
      <c r="BK12" s="91" t="e">
        <f t="shared" ref="BK12" si="1">BL12/BJ12/12*1000</f>
        <v>#DIV/0!</v>
      </c>
      <c r="BL12" s="184">
        <f>BL13+BL21+BL29+BL37</f>
        <v>0</v>
      </c>
    </row>
    <row r="13" spans="1:64" s="36" customFormat="1" ht="28.5" x14ac:dyDescent="0.25">
      <c r="A13" s="23">
        <v>1.1000000000000001</v>
      </c>
      <c r="B13" s="24" t="s">
        <v>14</v>
      </c>
      <c r="C13" s="37"/>
      <c r="D13" s="25"/>
      <c r="E13" s="25"/>
      <c r="F13" s="25"/>
      <c r="G13" s="25"/>
      <c r="H13" s="25">
        <f>SUM(H14:H20)</f>
        <v>8928</v>
      </c>
      <c r="I13" s="37" t="s">
        <v>4</v>
      </c>
      <c r="J13" s="38">
        <f>SUM(J14:J20)</f>
        <v>3044165.5743539999</v>
      </c>
      <c r="K13" s="39">
        <f>SUM(K14:K20)</f>
        <v>9351</v>
      </c>
      <c r="L13" s="39">
        <f>SUM(L14:L20)</f>
        <v>8738</v>
      </c>
      <c r="M13" s="26"/>
      <c r="N13" s="26"/>
      <c r="O13" s="26"/>
      <c r="P13" s="26"/>
      <c r="Q13" s="26">
        <f>SUM(Q14:Q20)</f>
        <v>8664</v>
      </c>
      <c r="R13" s="27">
        <f>+S13/Q13/12*1000</f>
        <v>28522.817948984302</v>
      </c>
      <c r="S13" s="28">
        <f>SUM(S14:S20)</f>
        <v>2965460.3365199999</v>
      </c>
      <c r="T13" s="26"/>
      <c r="U13" s="26"/>
      <c r="V13" s="26"/>
      <c r="W13" s="26"/>
      <c r="X13" s="26"/>
      <c r="Y13" s="39">
        <f>SUM(Y14:Y20)</f>
        <v>8692</v>
      </c>
      <c r="Z13" s="27">
        <f>+AA13/Y13/12*1000</f>
        <v>30767.303429881307</v>
      </c>
      <c r="AA13" s="29">
        <f>SUM(AA14:AA20)</f>
        <v>3209152.8169503398</v>
      </c>
      <c r="AB13" s="30"/>
      <c r="AC13" s="26"/>
      <c r="AD13" s="26"/>
      <c r="AE13" s="26"/>
      <c r="AF13" s="39">
        <f>SUM(AF14:AF20)</f>
        <v>8735</v>
      </c>
      <c r="AG13" s="27">
        <f>+AH13/AF13/12*1000</f>
        <v>33025.428754410263</v>
      </c>
      <c r="AH13" s="28">
        <f>SUM(AH14:AH20)</f>
        <v>3461725.4420372834</v>
      </c>
      <c r="AI13" s="26"/>
      <c r="AJ13" s="26"/>
      <c r="AK13" s="26"/>
      <c r="AL13" s="26"/>
      <c r="AM13" s="39">
        <f>SUM(AM14:AM20)</f>
        <v>8735</v>
      </c>
      <c r="AN13" s="27">
        <f>+AO13/AM13/12*1000</f>
        <v>35456.457180189209</v>
      </c>
      <c r="AO13" s="28">
        <f>SUM(AO14:AO20)</f>
        <v>3716545.841627433</v>
      </c>
      <c r="AP13" s="26"/>
      <c r="AQ13" s="26"/>
      <c r="AR13" s="26"/>
      <c r="AS13" s="26"/>
      <c r="AT13" s="39">
        <f>SUM(AT14:AT20)</f>
        <v>8735</v>
      </c>
      <c r="AU13" s="27">
        <f>+AV13/AT13/12*1000</f>
        <v>37733.306420995053</v>
      </c>
      <c r="AV13" s="31">
        <f>SUM(AV14:AV20)</f>
        <v>3955205.1790487021</v>
      </c>
      <c r="AW13" s="32"/>
      <c r="AX13" s="33"/>
      <c r="AY13" s="33"/>
      <c r="AZ13" s="33"/>
      <c r="BA13" s="33"/>
      <c r="BB13" s="40">
        <f>SUM(BB14:BB20)</f>
        <v>0</v>
      </c>
      <c r="BC13" s="34" t="s">
        <v>4</v>
      </c>
      <c r="BD13" s="35">
        <f>SUM(BD14:BD20)</f>
        <v>0</v>
      </c>
      <c r="BE13" s="33"/>
      <c r="BF13" s="33"/>
      <c r="BG13" s="33"/>
      <c r="BH13" s="33"/>
      <c r="BI13" s="33"/>
      <c r="BJ13" s="40">
        <f>SUM(BJ14:BJ20)</f>
        <v>0</v>
      </c>
      <c r="BK13" s="34" t="s">
        <v>4</v>
      </c>
      <c r="BL13" s="35">
        <f>SUM(BL14:BL20)</f>
        <v>0</v>
      </c>
    </row>
    <row r="14" spans="1:64" s="36" customFormat="1" ht="27" x14ac:dyDescent="0.25">
      <c r="A14" s="41" t="s">
        <v>15</v>
      </c>
      <c r="B14" s="42" t="s">
        <v>16</v>
      </c>
      <c r="C14" s="43">
        <v>9.5</v>
      </c>
      <c r="D14" s="44">
        <v>18000</v>
      </c>
      <c r="E14" s="45">
        <v>0.1</v>
      </c>
      <c r="F14" s="45">
        <v>950</v>
      </c>
      <c r="G14" s="45"/>
      <c r="H14" s="45">
        <v>1258</v>
      </c>
      <c r="I14" s="46">
        <f t="shared" ref="I14:I19" si="2">J14/H14/12*1000</f>
        <v>26573.75</v>
      </c>
      <c r="J14" s="45">
        <f>(D14+(C14*F14)*E14*C14)*H14*12/1000</f>
        <v>401157.33</v>
      </c>
      <c r="K14" s="47">
        <v>1702</v>
      </c>
      <c r="L14" s="47">
        <v>1378</v>
      </c>
      <c r="M14" s="48"/>
      <c r="N14" s="49">
        <v>18000</v>
      </c>
      <c r="O14" s="50">
        <v>950</v>
      </c>
      <c r="P14" s="50">
        <v>500</v>
      </c>
      <c r="Q14" s="47">
        <f>ROUND(L14*$P$3, 0)</f>
        <v>1366</v>
      </c>
      <c r="R14" s="51">
        <v>27219.4</v>
      </c>
      <c r="S14" s="50">
        <f>+Q14*R14*12/1000</f>
        <v>446180.40479999996</v>
      </c>
      <c r="T14" s="52"/>
      <c r="U14" s="52"/>
      <c r="V14" s="49">
        <v>18000</v>
      </c>
      <c r="W14" s="50">
        <v>950</v>
      </c>
      <c r="X14" s="50">
        <v>500</v>
      </c>
      <c r="Y14" s="47">
        <f>+ROUND(Q14*$Y$6,0)</f>
        <v>1370</v>
      </c>
      <c r="Z14" s="51">
        <f>+$Y$5*R14/$P$5</f>
        <v>29376.409056603774</v>
      </c>
      <c r="AA14" s="53">
        <f>+Y14*Z14*12/1000</f>
        <v>482948.16489056597</v>
      </c>
      <c r="AB14" s="54"/>
      <c r="AC14" s="49">
        <f>+$AG$2</f>
        <v>20000</v>
      </c>
      <c r="AD14" s="49">
        <f>+$AG$3</f>
        <v>950</v>
      </c>
      <c r="AE14" s="49">
        <f>+$AG$4</f>
        <v>650</v>
      </c>
      <c r="AF14" s="47">
        <f>+ROUND(Y14*$AG$6,0)</f>
        <v>1377</v>
      </c>
      <c r="AG14" s="51">
        <f>+Z14*$AG$5/$Y$5</f>
        <v>31533.418113207546</v>
      </c>
      <c r="AH14" s="50">
        <f t="shared" ref="AH14" si="3">+AF14*AG14*0.012</f>
        <v>521058.20090264152</v>
      </c>
      <c r="AI14" s="52"/>
      <c r="AJ14" s="49">
        <v>22000</v>
      </c>
      <c r="AK14" s="49">
        <v>950</v>
      </c>
      <c r="AL14" s="49">
        <v>800</v>
      </c>
      <c r="AM14" s="47">
        <f>+ROUND(AF14*$AN$6, 0)</f>
        <v>1377</v>
      </c>
      <c r="AN14" s="51">
        <f>+AG14*$AG$5/$Y$5</f>
        <v>33848.808953687818</v>
      </c>
      <c r="AO14" s="50">
        <f>+AM14*AN14*0.012</f>
        <v>559317.71915073751</v>
      </c>
      <c r="AP14" s="49">
        <v>24000</v>
      </c>
      <c r="AQ14" s="49">
        <v>950</v>
      </c>
      <c r="AR14" s="49">
        <v>950</v>
      </c>
      <c r="AS14" s="49"/>
      <c r="AT14" s="47">
        <f>+ROUND(AM14*$AT$6, 0)</f>
        <v>1377</v>
      </c>
      <c r="AU14" s="51">
        <f>+AN14*$AT$5/$AN$5</f>
        <v>36015.958307430024</v>
      </c>
      <c r="AV14" s="55">
        <f>+AT14*AU14*0.012</f>
        <v>595127.69507197372</v>
      </c>
      <c r="AW14" s="56"/>
      <c r="AX14" s="49"/>
      <c r="AY14" s="50"/>
      <c r="AZ14" s="50"/>
      <c r="BA14" s="50"/>
      <c r="BB14" s="47"/>
      <c r="BC14" s="51" t="e">
        <f t="shared" ref="BC14:BC19" si="4">BD14/BB14/12*1000</f>
        <v>#DIV/0!</v>
      </c>
      <c r="BD14" s="50">
        <f t="shared" ref="BD14:BD18" si="5">(AX14+(AW14*AZ14)*AY14*AW14)*BB14*12/1000</f>
        <v>0</v>
      </c>
      <c r="BE14" s="52"/>
      <c r="BF14" s="49"/>
      <c r="BG14" s="50"/>
      <c r="BH14" s="50"/>
      <c r="BI14" s="50"/>
      <c r="BJ14" s="47"/>
      <c r="BK14" s="51" t="e">
        <f t="shared" ref="BK14:BK19" si="6">BL14/BJ14/12*1000</f>
        <v>#DIV/0!</v>
      </c>
      <c r="BL14" s="50">
        <f t="shared" ref="BL14:BL18" si="7">(BF14+(BE14*BH14)*BG14*BE14)*BJ14*12/1000</f>
        <v>0</v>
      </c>
    </row>
    <row r="15" spans="1:64" s="36" customFormat="1" ht="27" x14ac:dyDescent="0.25">
      <c r="A15" s="41" t="s">
        <v>17</v>
      </c>
      <c r="B15" s="42" t="s">
        <v>18</v>
      </c>
      <c r="C15" s="43"/>
      <c r="D15" s="44"/>
      <c r="E15" s="45"/>
      <c r="F15" s="45"/>
      <c r="G15" s="45"/>
      <c r="H15" s="45"/>
      <c r="I15" s="46"/>
      <c r="J15" s="45"/>
      <c r="K15" s="57"/>
      <c r="L15" s="57"/>
      <c r="M15" s="48"/>
      <c r="N15" s="49"/>
      <c r="O15" s="50"/>
      <c r="P15" s="50"/>
      <c r="Q15" s="47"/>
      <c r="R15" s="51"/>
      <c r="S15" s="50"/>
      <c r="T15" s="52"/>
      <c r="U15" s="52"/>
      <c r="V15" s="49"/>
      <c r="W15" s="50"/>
      <c r="X15" s="50"/>
      <c r="Y15" s="47"/>
      <c r="Z15" s="51"/>
      <c r="AA15" s="53"/>
      <c r="AB15" s="54"/>
      <c r="AC15" s="49"/>
      <c r="AD15" s="49"/>
      <c r="AE15" s="49"/>
      <c r="AF15" s="47"/>
      <c r="AG15" s="51"/>
      <c r="AH15" s="50"/>
      <c r="AI15" s="52"/>
      <c r="AJ15" s="49"/>
      <c r="AK15" s="49"/>
      <c r="AL15" s="49"/>
      <c r="AM15" s="47"/>
      <c r="AN15" s="51"/>
      <c r="AO15" s="50"/>
      <c r="AP15" s="49"/>
      <c r="AQ15" s="49"/>
      <c r="AR15" s="49"/>
      <c r="AS15" s="49"/>
      <c r="AT15" s="47"/>
      <c r="AU15" s="51"/>
      <c r="AV15" s="55"/>
      <c r="AW15" s="56"/>
      <c r="AX15" s="49"/>
      <c r="AY15" s="50"/>
      <c r="AZ15" s="50"/>
      <c r="BA15" s="50"/>
      <c r="BB15" s="47"/>
      <c r="BC15" s="51"/>
      <c r="BD15" s="50"/>
      <c r="BE15" s="52"/>
      <c r="BF15" s="49"/>
      <c r="BG15" s="50"/>
      <c r="BH15" s="50"/>
      <c r="BI15" s="50"/>
      <c r="BJ15" s="47"/>
      <c r="BK15" s="51"/>
      <c r="BL15" s="50"/>
    </row>
    <row r="16" spans="1:64" s="36" customFormat="1" ht="27" x14ac:dyDescent="0.25">
      <c r="A16" s="41" t="s">
        <v>19</v>
      </c>
      <c r="B16" s="42" t="s">
        <v>20</v>
      </c>
      <c r="C16" s="43">
        <v>9.3000000000000007</v>
      </c>
      <c r="D16" s="44">
        <f>18000*1.4</f>
        <v>25200</v>
      </c>
      <c r="E16" s="45">
        <v>0.1</v>
      </c>
      <c r="F16" s="45">
        <v>950</v>
      </c>
      <c r="G16" s="45"/>
      <c r="H16" s="45">
        <v>481</v>
      </c>
      <c r="I16" s="46">
        <f t="shared" si="2"/>
        <v>33416.55000000001</v>
      </c>
      <c r="J16" s="45">
        <f>(D16+(C16*F16)*E16*C16)*H16*12/1000</f>
        <v>192880.32660000003</v>
      </c>
      <c r="K16" s="57">
        <v>455</v>
      </c>
      <c r="L16" s="57">
        <v>446</v>
      </c>
      <c r="M16" s="48"/>
      <c r="N16" s="49">
        <f>18000*1.4</f>
        <v>25200</v>
      </c>
      <c r="O16" s="50">
        <v>950</v>
      </c>
      <c r="P16" s="50">
        <v>500</v>
      </c>
      <c r="Q16" s="47">
        <f>ROUND(L16*$P$3, 0)</f>
        <v>442</v>
      </c>
      <c r="R16" s="51">
        <v>33906.61</v>
      </c>
      <c r="S16" s="50">
        <f>+Q16*R16*12/1000</f>
        <v>179840.65943999999</v>
      </c>
      <c r="T16" s="52"/>
      <c r="U16" s="52"/>
      <c r="V16" s="49">
        <f>18000*1.4</f>
        <v>25200</v>
      </c>
      <c r="W16" s="50">
        <v>950</v>
      </c>
      <c r="X16" s="50">
        <v>500</v>
      </c>
      <c r="Y16" s="47">
        <f>+ROUND(Q16*$Y$6,0)+3</f>
        <v>446</v>
      </c>
      <c r="Z16" s="51">
        <f>+$Y$5*R16/$P$5</f>
        <v>36593.548905660376</v>
      </c>
      <c r="AA16" s="53">
        <f t="shared" ref="AA16:AA20" si="8">+Y16*Z16*0.012</f>
        <v>195848.67374309435</v>
      </c>
      <c r="AB16" s="54"/>
      <c r="AC16" s="49">
        <f>+$AG$2*1.4</f>
        <v>28000</v>
      </c>
      <c r="AD16" s="49">
        <f t="shared" ref="AD16:AD20" si="9">+$AG$3</f>
        <v>950</v>
      </c>
      <c r="AE16" s="49">
        <f>+$AG$4</f>
        <v>650</v>
      </c>
      <c r="AF16" s="47">
        <f>+ROUND(Y16*$AG$6,0)</f>
        <v>448</v>
      </c>
      <c r="AG16" s="51">
        <f>+Z16*$AG$5/$Y$5</f>
        <v>39280.487811320752</v>
      </c>
      <c r="AH16" s="50">
        <f t="shared" ref="AH16" si="10">+AF16*AG16*0.012</f>
        <v>211171.90247366036</v>
      </c>
      <c r="AI16" s="52"/>
      <c r="AJ16" s="49">
        <f>22000*1.4</f>
        <v>30799.999999999996</v>
      </c>
      <c r="AK16" s="49">
        <v>950</v>
      </c>
      <c r="AL16" s="49">
        <v>800</v>
      </c>
      <c r="AM16" s="47">
        <f>+ROUND(AF16*$AN$6, 0)</f>
        <v>448</v>
      </c>
      <c r="AN16" s="51">
        <f>+AG16*$AG$5/$Y$5</f>
        <v>42164.719433830316</v>
      </c>
      <c r="AO16" s="50">
        <f t="shared" ref="AO16:AO20" si="11">+AM16*AN16*0.012</f>
        <v>226677.53167627181</v>
      </c>
      <c r="AP16" s="49">
        <f>24000*1.2</f>
        <v>28800</v>
      </c>
      <c r="AQ16" s="49">
        <v>950</v>
      </c>
      <c r="AR16" s="49">
        <v>950</v>
      </c>
      <c r="AS16" s="49"/>
      <c r="AT16" s="47">
        <f>+ROUND(AM16*$AT$6, 0)</f>
        <v>448</v>
      </c>
      <c r="AU16" s="51">
        <f>+AN16*$AT$5/$AN$5</f>
        <v>44864.289885386526</v>
      </c>
      <c r="AV16" s="55">
        <f t="shared" ref="AV16:AV44" si="12">+AT16*AU16*0.012</f>
        <v>241190.42242383797</v>
      </c>
      <c r="AW16" s="56"/>
      <c r="AX16" s="49"/>
      <c r="AY16" s="50"/>
      <c r="AZ16" s="50"/>
      <c r="BA16" s="50"/>
      <c r="BB16" s="47"/>
      <c r="BC16" s="51" t="e">
        <f t="shared" si="4"/>
        <v>#DIV/0!</v>
      </c>
      <c r="BD16" s="50">
        <f t="shared" si="5"/>
        <v>0</v>
      </c>
      <c r="BE16" s="52"/>
      <c r="BF16" s="49"/>
      <c r="BG16" s="50"/>
      <c r="BH16" s="50"/>
      <c r="BI16" s="50"/>
      <c r="BJ16" s="47"/>
      <c r="BK16" s="51" t="e">
        <f t="shared" si="6"/>
        <v>#DIV/0!</v>
      </c>
      <c r="BL16" s="50">
        <f t="shared" si="7"/>
        <v>0</v>
      </c>
    </row>
    <row r="17" spans="1:64" s="36" customFormat="1" ht="27" x14ac:dyDescent="0.25">
      <c r="A17" s="41" t="s">
        <v>21</v>
      </c>
      <c r="B17" s="42" t="s">
        <v>22</v>
      </c>
      <c r="C17" s="43">
        <v>9.3699999999999992</v>
      </c>
      <c r="D17" s="44">
        <f>18000*1.2</f>
        <v>21600</v>
      </c>
      <c r="E17" s="45">
        <v>0.1</v>
      </c>
      <c r="F17" s="45">
        <v>950</v>
      </c>
      <c r="G17" s="45"/>
      <c r="H17" s="45">
        <v>3019</v>
      </c>
      <c r="I17" s="46">
        <f t="shared" si="2"/>
        <v>29940.705499999993</v>
      </c>
      <c r="J17" s="45">
        <f>(D17+(C17*F17)*E17*C17)*H17*12/1000</f>
        <v>1084691.8788539998</v>
      </c>
      <c r="K17" s="57">
        <v>2971</v>
      </c>
      <c r="L17" s="57">
        <v>2880</v>
      </c>
      <c r="M17" s="48"/>
      <c r="N17" s="49">
        <f>18000*1.2</f>
        <v>21600</v>
      </c>
      <c r="O17" s="50">
        <v>950</v>
      </c>
      <c r="P17" s="50">
        <v>500</v>
      </c>
      <c r="Q17" s="47">
        <f>ROUND(L17*$P$3, 0)</f>
        <v>2856</v>
      </c>
      <c r="R17" s="51">
        <v>30353.72</v>
      </c>
      <c r="S17" s="50">
        <f>+Q17*R17*12/1000</f>
        <v>1040282.6918400001</v>
      </c>
      <c r="T17" s="52"/>
      <c r="U17" s="52"/>
      <c r="V17" s="49">
        <f>18000*1.2</f>
        <v>21600</v>
      </c>
      <c r="W17" s="50">
        <v>950</v>
      </c>
      <c r="X17" s="50">
        <v>500</v>
      </c>
      <c r="Y17" s="47">
        <f>+ROUND(Q17*$Y$6,0)</f>
        <v>2864</v>
      </c>
      <c r="Z17" s="51">
        <f>+$Y$5*R17/$P$5</f>
        <v>32759.109132075471</v>
      </c>
      <c r="AA17" s="53">
        <f t="shared" si="8"/>
        <v>1125865.0626511697</v>
      </c>
      <c r="AB17" s="54"/>
      <c r="AC17" s="49">
        <f>+$AG$2*1.2</f>
        <v>24000</v>
      </c>
      <c r="AD17" s="49">
        <f t="shared" si="9"/>
        <v>950</v>
      </c>
      <c r="AE17" s="49">
        <f>+$AG$4</f>
        <v>650</v>
      </c>
      <c r="AF17" s="47">
        <f>+ROUND(Y17*$AG$6,0)</f>
        <v>2878</v>
      </c>
      <c r="AG17" s="51">
        <f t="shared" ref="AG17:AG19" si="13">+Z17*$AG$5/$Y$5</f>
        <v>35164.498264150941</v>
      </c>
      <c r="AH17" s="50">
        <f t="shared" ref="AH17:AH20" si="14">+AF17*AG17*0.012</f>
        <v>1214441.112050717</v>
      </c>
      <c r="AI17" s="52"/>
      <c r="AJ17" s="49">
        <f>22000*1.2</f>
        <v>26400</v>
      </c>
      <c r="AK17" s="49">
        <v>950</v>
      </c>
      <c r="AL17" s="49">
        <v>800</v>
      </c>
      <c r="AM17" s="47">
        <f>+ROUND(AF17*$AN$6, 0)</f>
        <v>2878</v>
      </c>
      <c r="AN17" s="51">
        <f>+AG17*$AG$5/$Y$5</f>
        <v>37746.506877952233</v>
      </c>
      <c r="AO17" s="50">
        <f t="shared" si="11"/>
        <v>1303613.3615369585</v>
      </c>
      <c r="AP17" s="49">
        <v>24000</v>
      </c>
      <c r="AQ17" s="49">
        <v>950</v>
      </c>
      <c r="AR17" s="49">
        <v>950</v>
      </c>
      <c r="AS17" s="49"/>
      <c r="AT17" s="47">
        <f>+ROUND(AM17*$AT$6, 0)</f>
        <v>2878</v>
      </c>
      <c r="AU17" s="51">
        <f>+AN17*$AT$5/$AN$5</f>
        <v>40163.203964650398</v>
      </c>
      <c r="AV17" s="55">
        <f t="shared" si="12"/>
        <v>1387076.4121231663</v>
      </c>
      <c r="AW17" s="56"/>
      <c r="AX17" s="49"/>
      <c r="AY17" s="50"/>
      <c r="AZ17" s="50"/>
      <c r="BA17" s="50"/>
      <c r="BB17" s="47"/>
      <c r="BC17" s="51" t="e">
        <f t="shared" si="4"/>
        <v>#DIV/0!</v>
      </c>
      <c r="BD17" s="50">
        <f t="shared" si="5"/>
        <v>0</v>
      </c>
      <c r="BE17" s="52"/>
      <c r="BF17" s="49"/>
      <c r="BG17" s="50"/>
      <c r="BH17" s="50"/>
      <c r="BI17" s="50"/>
      <c r="BJ17" s="47"/>
      <c r="BK17" s="51" t="e">
        <f t="shared" si="6"/>
        <v>#DIV/0!</v>
      </c>
      <c r="BL17" s="50">
        <f t="shared" si="7"/>
        <v>0</v>
      </c>
    </row>
    <row r="18" spans="1:64" s="36" customFormat="1" ht="27" x14ac:dyDescent="0.25">
      <c r="A18" s="41" t="s">
        <v>23</v>
      </c>
      <c r="B18" s="42" t="s">
        <v>24</v>
      </c>
      <c r="C18" s="43">
        <v>9.8000000000000007</v>
      </c>
      <c r="D18" s="44">
        <v>18000</v>
      </c>
      <c r="E18" s="45">
        <v>0.1</v>
      </c>
      <c r="F18" s="45">
        <v>950</v>
      </c>
      <c r="G18" s="45"/>
      <c r="H18" s="45">
        <v>3134</v>
      </c>
      <c r="I18" s="46">
        <f t="shared" si="2"/>
        <v>27123.800000000003</v>
      </c>
      <c r="J18" s="45">
        <f>(D18+(C18*F18)*E18*C18)*H18*12/1000</f>
        <v>1020071.8704000001</v>
      </c>
      <c r="K18" s="57">
        <v>3184</v>
      </c>
      <c r="L18" s="57">
        <v>3099</v>
      </c>
      <c r="M18" s="48"/>
      <c r="N18" s="49">
        <v>18000</v>
      </c>
      <c r="O18" s="50">
        <v>950</v>
      </c>
      <c r="P18" s="50">
        <v>500</v>
      </c>
      <c r="Q18" s="47">
        <f>ROUND(L18*$P$3, 0)</f>
        <v>3073</v>
      </c>
      <c r="R18" s="51">
        <v>26800.89</v>
      </c>
      <c r="S18" s="50">
        <f>+Q18*R18*12/1000</f>
        <v>988309.61963999993</v>
      </c>
      <c r="T18" s="52"/>
      <c r="U18" s="52"/>
      <c r="V18" s="49">
        <v>18000</v>
      </c>
      <c r="W18" s="50">
        <v>950</v>
      </c>
      <c r="X18" s="50">
        <v>500</v>
      </c>
      <c r="Y18" s="47">
        <f>+ROUND(Q18*$Y$6,0)</f>
        <v>3082</v>
      </c>
      <c r="Z18" s="51">
        <f>+$Y$5*R18/$P$5</f>
        <v>28924.734113207549</v>
      </c>
      <c r="AA18" s="53">
        <f t="shared" si="8"/>
        <v>1069752.366442868</v>
      </c>
      <c r="AB18" s="54"/>
      <c r="AC18" s="49">
        <f>+$AG$2</f>
        <v>20000</v>
      </c>
      <c r="AD18" s="49">
        <f t="shared" si="9"/>
        <v>950</v>
      </c>
      <c r="AE18" s="49">
        <f>+$AG$4</f>
        <v>650</v>
      </c>
      <c r="AF18" s="47">
        <f>+ROUND(Y18*$AG$6,0)</f>
        <v>3097</v>
      </c>
      <c r="AG18" s="51">
        <f t="shared" si="13"/>
        <v>31048.578226415098</v>
      </c>
      <c r="AH18" s="50">
        <f t="shared" si="14"/>
        <v>1153889.3612064908</v>
      </c>
      <c r="AI18" s="52"/>
      <c r="AJ18" s="49">
        <v>22000</v>
      </c>
      <c r="AK18" s="49">
        <v>950</v>
      </c>
      <c r="AL18" s="49">
        <v>800</v>
      </c>
      <c r="AM18" s="47">
        <f>+ROUND(AF18*$AN$6, 0)</f>
        <v>3097</v>
      </c>
      <c r="AN18" s="51">
        <f>+AG18*$AG$5/$Y$5</f>
        <v>33328.368935347673</v>
      </c>
      <c r="AO18" s="50">
        <f t="shared" si="11"/>
        <v>1238615.503113261</v>
      </c>
      <c r="AP18" s="49">
        <v>24000</v>
      </c>
      <c r="AQ18" s="49">
        <v>950</v>
      </c>
      <c r="AR18" s="49">
        <v>950</v>
      </c>
      <c r="AS18" s="49"/>
      <c r="AT18" s="47">
        <f>+ROUND(AM18*$AT$6, 0)</f>
        <v>3097</v>
      </c>
      <c r="AU18" s="51">
        <f>+AN18*$AT$5/$AN$5</f>
        <v>35462.197434257134</v>
      </c>
      <c r="AV18" s="55">
        <f t="shared" si="12"/>
        <v>1317917.1054467321</v>
      </c>
      <c r="AW18" s="56"/>
      <c r="AX18" s="49"/>
      <c r="AY18" s="50"/>
      <c r="AZ18" s="50"/>
      <c r="BA18" s="50"/>
      <c r="BB18" s="47"/>
      <c r="BC18" s="51" t="e">
        <f t="shared" si="4"/>
        <v>#DIV/0!</v>
      </c>
      <c r="BD18" s="50">
        <f t="shared" si="5"/>
        <v>0</v>
      </c>
      <c r="BE18" s="52"/>
      <c r="BF18" s="49"/>
      <c r="BG18" s="50"/>
      <c r="BH18" s="50"/>
      <c r="BI18" s="50"/>
      <c r="BJ18" s="47"/>
      <c r="BK18" s="51" t="e">
        <f t="shared" si="6"/>
        <v>#DIV/0!</v>
      </c>
      <c r="BL18" s="50">
        <f t="shared" si="7"/>
        <v>0</v>
      </c>
    </row>
    <row r="19" spans="1:64" s="36" customFormat="1" ht="40.5" x14ac:dyDescent="0.25">
      <c r="A19" s="41" t="s">
        <v>25</v>
      </c>
      <c r="B19" s="42" t="s">
        <v>26</v>
      </c>
      <c r="C19" s="46">
        <v>12</v>
      </c>
      <c r="D19" s="44">
        <v>18000</v>
      </c>
      <c r="E19" s="45">
        <v>0.1</v>
      </c>
      <c r="F19" s="45">
        <v>950</v>
      </c>
      <c r="G19" s="45"/>
      <c r="H19" s="45">
        <v>991</v>
      </c>
      <c r="I19" s="46">
        <f t="shared" si="2"/>
        <v>24840.000000000004</v>
      </c>
      <c r="J19" s="45">
        <f>(D19+(C19*F19)*E19*0.5*C19)*H19*12/1000</f>
        <v>295397.28000000003</v>
      </c>
      <c r="K19" s="57">
        <v>1018</v>
      </c>
      <c r="L19" s="57">
        <v>915</v>
      </c>
      <c r="M19" s="58"/>
      <c r="N19" s="49">
        <v>18000</v>
      </c>
      <c r="O19" s="50">
        <v>950</v>
      </c>
      <c r="P19" s="50">
        <v>500</v>
      </c>
      <c r="Q19" s="47">
        <f>ROUND(L19*$P$3, 0)</f>
        <v>907</v>
      </c>
      <c r="R19" s="51">
        <v>26506.2</v>
      </c>
      <c r="S19" s="50">
        <f>+Q19*R19*12/1000</f>
        <v>288493.48080000002</v>
      </c>
      <c r="T19" s="51"/>
      <c r="U19" s="51"/>
      <c r="V19" s="49">
        <v>18000</v>
      </c>
      <c r="W19" s="50">
        <v>950</v>
      </c>
      <c r="X19" s="50">
        <v>500</v>
      </c>
      <c r="Y19" s="47">
        <f>+ROUND(Q19*$Y$6,0)</f>
        <v>910</v>
      </c>
      <c r="Z19" s="51">
        <f>+$Y$5*R19/$P$5</f>
        <v>28606.691320754719</v>
      </c>
      <c r="AA19" s="53">
        <f t="shared" si="8"/>
        <v>312385.06922264153</v>
      </c>
      <c r="AB19" s="59"/>
      <c r="AC19" s="49">
        <f>+$AG$2</f>
        <v>20000</v>
      </c>
      <c r="AD19" s="49">
        <f t="shared" si="9"/>
        <v>950</v>
      </c>
      <c r="AE19" s="49">
        <f>+$AG$4</f>
        <v>650</v>
      </c>
      <c r="AF19" s="47">
        <f>+ROUND(Y19*$AG$6,0)</f>
        <v>915</v>
      </c>
      <c r="AG19" s="51">
        <f t="shared" si="13"/>
        <v>30707.182641509433</v>
      </c>
      <c r="AH19" s="50">
        <f t="shared" si="14"/>
        <v>337164.86540377355</v>
      </c>
      <c r="AI19" s="51"/>
      <c r="AJ19" s="49">
        <v>22000</v>
      </c>
      <c r="AK19" s="49">
        <v>950</v>
      </c>
      <c r="AL19" s="49">
        <v>800</v>
      </c>
      <c r="AM19" s="47">
        <f>+ROUND(AF19*$AN$6, 0)</f>
        <v>915</v>
      </c>
      <c r="AN19" s="51">
        <f>+AG19*$AG$5/$Y$5</f>
        <v>32961.905842459426</v>
      </c>
      <c r="AO19" s="50">
        <f t="shared" si="11"/>
        <v>361921.72615020449</v>
      </c>
      <c r="AP19" s="49">
        <f>24000*5</f>
        <v>120000</v>
      </c>
      <c r="AQ19" s="49">
        <v>950</v>
      </c>
      <c r="AR19" s="49">
        <v>950</v>
      </c>
      <c r="AS19" s="49"/>
      <c r="AT19" s="47">
        <f>+ROUND(AM19*$AT$6, 0)</f>
        <v>915</v>
      </c>
      <c r="AU19" s="51">
        <f>+AN19*$AT$5/$AN$5</f>
        <v>35072.271765299818</v>
      </c>
      <c r="AV19" s="55">
        <f t="shared" si="12"/>
        <v>385093.54398299201</v>
      </c>
      <c r="AW19" s="60"/>
      <c r="AX19" s="49"/>
      <c r="AY19" s="50"/>
      <c r="AZ19" s="50"/>
      <c r="BA19" s="50"/>
      <c r="BB19" s="47"/>
      <c r="BC19" s="51" t="e">
        <f t="shared" si="4"/>
        <v>#DIV/0!</v>
      </c>
      <c r="BD19" s="50">
        <f t="shared" ref="BD19:BD20" si="15">(AX19+(AW19*AZ19)*AY19*0.5*AW19)*BB19*12/1000</f>
        <v>0</v>
      </c>
      <c r="BE19" s="51"/>
      <c r="BF19" s="49"/>
      <c r="BG19" s="50"/>
      <c r="BH19" s="50"/>
      <c r="BI19" s="50"/>
      <c r="BJ19" s="47"/>
      <c r="BK19" s="51" t="e">
        <f t="shared" si="6"/>
        <v>#DIV/0!</v>
      </c>
      <c r="BL19" s="50">
        <f t="shared" ref="BL19:BL20" si="16">(BF19+(BE19*BH19)*BG19*0.5*BE19)*BJ19*12/1000</f>
        <v>0</v>
      </c>
    </row>
    <row r="20" spans="1:64" s="36" customFormat="1" ht="40.5" x14ac:dyDescent="0.25">
      <c r="A20" s="41" t="s">
        <v>27</v>
      </c>
      <c r="B20" s="42" t="s">
        <v>28</v>
      </c>
      <c r="C20" s="46">
        <v>7.3</v>
      </c>
      <c r="D20" s="44">
        <f>18000*5</f>
        <v>90000</v>
      </c>
      <c r="E20" s="45">
        <v>0.1</v>
      </c>
      <c r="F20" s="45">
        <v>950</v>
      </c>
      <c r="G20" s="45"/>
      <c r="H20" s="45">
        <v>45</v>
      </c>
      <c r="I20" s="46">
        <f>(J20/H20)/12*1000</f>
        <v>92531.274999999994</v>
      </c>
      <c r="J20" s="45">
        <f>(D20+(C20*F20)*E20*0.5*C20)*H20*12/1000</f>
        <v>49966.888499999994</v>
      </c>
      <c r="K20" s="57">
        <v>21</v>
      </c>
      <c r="L20" s="57">
        <v>20</v>
      </c>
      <c r="M20" s="58"/>
      <c r="N20" s="49">
        <f>18000*5</f>
        <v>90000</v>
      </c>
      <c r="O20" s="50">
        <v>950</v>
      </c>
      <c r="P20" s="50">
        <v>500</v>
      </c>
      <c r="Q20" s="47">
        <f>ROUND(L20*$P$3, 0)</f>
        <v>20</v>
      </c>
      <c r="R20" s="51">
        <v>93139.5</v>
      </c>
      <c r="S20" s="50">
        <f>+Q20*R20*12/1000</f>
        <v>22353.48</v>
      </c>
      <c r="T20" s="51"/>
      <c r="U20" s="51"/>
      <c r="V20" s="49">
        <f>18000*5</f>
        <v>90000</v>
      </c>
      <c r="W20" s="50">
        <v>950</v>
      </c>
      <c r="X20" s="50">
        <v>500</v>
      </c>
      <c r="Y20" s="47">
        <f>+ROUND(Q20*$Y$6,0)</f>
        <v>20</v>
      </c>
      <c r="Z20" s="51">
        <f>+R20</f>
        <v>93139.5</v>
      </c>
      <c r="AA20" s="53">
        <f t="shared" si="8"/>
        <v>22353.48</v>
      </c>
      <c r="AB20" s="59"/>
      <c r="AC20" s="49">
        <f>+$AG$2*5</f>
        <v>100000</v>
      </c>
      <c r="AD20" s="49">
        <f t="shared" si="9"/>
        <v>950</v>
      </c>
      <c r="AE20" s="49">
        <f>+$AG$4</f>
        <v>650</v>
      </c>
      <c r="AF20" s="47">
        <f>+ROUND(Y20*$AG$6,0)</f>
        <v>20</v>
      </c>
      <c r="AG20" s="51">
        <f>+AG2*5</f>
        <v>100000</v>
      </c>
      <c r="AH20" s="50">
        <f t="shared" si="14"/>
        <v>24000</v>
      </c>
      <c r="AI20" s="51"/>
      <c r="AJ20" s="49">
        <f>22000*5</f>
        <v>110000</v>
      </c>
      <c r="AK20" s="49">
        <v>950</v>
      </c>
      <c r="AL20" s="49">
        <v>800</v>
      </c>
      <c r="AM20" s="47">
        <f>+ROUND(AF20*$AN$6, 0)</f>
        <v>20</v>
      </c>
      <c r="AN20" s="51">
        <f>+AN2*5</f>
        <v>110000</v>
      </c>
      <c r="AO20" s="50">
        <f t="shared" si="11"/>
        <v>26400</v>
      </c>
      <c r="AP20" s="49">
        <f>24000*5</f>
        <v>120000</v>
      </c>
      <c r="AQ20" s="49">
        <v>950</v>
      </c>
      <c r="AR20" s="49">
        <v>950</v>
      </c>
      <c r="AS20" s="49"/>
      <c r="AT20" s="47">
        <f>+ROUND(AM20*$AT$6, 0)</f>
        <v>20</v>
      </c>
      <c r="AU20" s="51">
        <f>+AT2*5</f>
        <v>120000</v>
      </c>
      <c r="AV20" s="55">
        <f t="shared" si="12"/>
        <v>28800</v>
      </c>
      <c r="AW20" s="60"/>
      <c r="AX20" s="49"/>
      <c r="AY20" s="50"/>
      <c r="AZ20" s="50"/>
      <c r="BA20" s="50"/>
      <c r="BB20" s="47"/>
      <c r="BC20" s="51" t="e">
        <f t="shared" ref="BC20" si="17">(BD20/BB20)/12*1000</f>
        <v>#DIV/0!</v>
      </c>
      <c r="BD20" s="50">
        <f t="shared" si="15"/>
        <v>0</v>
      </c>
      <c r="BE20" s="51"/>
      <c r="BF20" s="49"/>
      <c r="BG20" s="50"/>
      <c r="BH20" s="50"/>
      <c r="BI20" s="50"/>
      <c r="BJ20" s="47"/>
      <c r="BK20" s="51" t="e">
        <f t="shared" ref="BK20" si="18">(BL20/BJ20)/12*1000</f>
        <v>#DIV/0!</v>
      </c>
      <c r="BL20" s="50">
        <f t="shared" si="16"/>
        <v>0</v>
      </c>
    </row>
    <row r="21" spans="1:64" s="36" customFormat="1" ht="28.5" x14ac:dyDescent="0.25">
      <c r="A21" s="23">
        <v>1.2</v>
      </c>
      <c r="B21" s="24" t="s">
        <v>29</v>
      </c>
      <c r="C21" s="61"/>
      <c r="D21" s="62"/>
      <c r="E21" s="63"/>
      <c r="F21" s="63"/>
      <c r="G21" s="63"/>
      <c r="H21" s="64">
        <f>SUM(H22:H28)</f>
        <v>339112</v>
      </c>
      <c r="I21" s="61" t="s">
        <v>4</v>
      </c>
      <c r="J21" s="63">
        <f>SUM(J22:J28)</f>
        <v>158319828.3851355</v>
      </c>
      <c r="K21" s="39">
        <f>SUM(K22:K28)</f>
        <v>350068</v>
      </c>
      <c r="L21" s="39">
        <f>SUM(L22:L28)</f>
        <v>349189</v>
      </c>
      <c r="M21" s="65"/>
      <c r="N21" s="65"/>
      <c r="O21" s="66"/>
      <c r="P21" s="66"/>
      <c r="Q21" s="63">
        <f>SUM(Q22:Q28)</f>
        <v>346266</v>
      </c>
      <c r="R21" s="27">
        <f>+S21/Q21/12*1000</f>
        <v>38956.003687465294</v>
      </c>
      <c r="S21" s="66">
        <f>SUM(S22:S28)</f>
        <v>161869674.87412629</v>
      </c>
      <c r="T21" s="67"/>
      <c r="U21" s="67"/>
      <c r="V21" s="67"/>
      <c r="W21" s="66"/>
      <c r="X21" s="66"/>
      <c r="Y21" s="39">
        <f>SUM(Y22:Y28)</f>
        <v>347292</v>
      </c>
      <c r="Z21" s="27">
        <f>+AA21/Y21/12*1000</f>
        <v>39147.86869789609</v>
      </c>
      <c r="AA21" s="68">
        <f>SUM(AA22:AA28)</f>
        <v>163148899.38995677</v>
      </c>
      <c r="AB21" s="69"/>
      <c r="AC21" s="65"/>
      <c r="AD21" s="65"/>
      <c r="AE21" s="65"/>
      <c r="AF21" s="39">
        <f>SUM(AF22:AF28)</f>
        <v>349028</v>
      </c>
      <c r="AG21" s="27">
        <f>AH21/AF21/12*1000</f>
        <v>44129.208226410025</v>
      </c>
      <c r="AH21" s="66">
        <f>SUM(AH22:AH28)</f>
        <v>184827951.46616927</v>
      </c>
      <c r="AI21" s="67"/>
      <c r="AJ21" s="65"/>
      <c r="AK21" s="65"/>
      <c r="AL21" s="65"/>
      <c r="AM21" s="39">
        <f>SUM(AM22:AM28)</f>
        <v>349028</v>
      </c>
      <c r="AN21" s="27">
        <f>+AO21/AM21/12*1000</f>
        <v>49123.758256864901</v>
      </c>
      <c r="AO21" s="66">
        <f>SUM(AO22:AO28)</f>
        <v>205746805.16252452</v>
      </c>
      <c r="AP21" s="67"/>
      <c r="AQ21" s="65"/>
      <c r="AR21" s="65"/>
      <c r="AS21" s="65"/>
      <c r="AT21" s="39">
        <f>SUM(AT22:AT28)</f>
        <v>349028</v>
      </c>
      <c r="AU21" s="27">
        <f>+AV21/AT21/12*1000</f>
        <v>54093.307963439336</v>
      </c>
      <c r="AV21" s="70">
        <f>SUM(AV22:AV28)</f>
        <v>226560949.10235965</v>
      </c>
      <c r="AW21" s="71"/>
      <c r="AX21" s="72"/>
      <c r="AY21" s="73"/>
      <c r="AZ21" s="73"/>
      <c r="BA21" s="73"/>
      <c r="BB21" s="40">
        <f>SUM(BB22:BB28)</f>
        <v>0</v>
      </c>
      <c r="BC21" s="74" t="s">
        <v>4</v>
      </c>
      <c r="BD21" s="73">
        <f>SUM(BD22:BD28)</f>
        <v>0</v>
      </c>
      <c r="BE21" s="74"/>
      <c r="BF21" s="72"/>
      <c r="BG21" s="73"/>
      <c r="BH21" s="73"/>
      <c r="BI21" s="73"/>
      <c r="BJ21" s="40">
        <f>SUM(BJ22:BJ28)</f>
        <v>0</v>
      </c>
      <c r="BK21" s="74" t="s">
        <v>4</v>
      </c>
      <c r="BL21" s="73">
        <f>SUM(BL22:BL28)</f>
        <v>0</v>
      </c>
    </row>
    <row r="22" spans="1:64" s="36" customFormat="1" ht="27" x14ac:dyDescent="0.25">
      <c r="A22" s="41" t="s">
        <v>30</v>
      </c>
      <c r="B22" s="42" t="s">
        <v>16</v>
      </c>
      <c r="C22" s="43">
        <v>24.484999999999999</v>
      </c>
      <c r="D22" s="44">
        <v>18000</v>
      </c>
      <c r="E22" s="45">
        <v>0.01</v>
      </c>
      <c r="F22" s="45">
        <v>950</v>
      </c>
      <c r="G22" s="45">
        <v>500</v>
      </c>
      <c r="H22" s="45">
        <v>232755</v>
      </c>
      <c r="I22" s="46">
        <f t="shared" ref="I22:I27" si="19">J22/H22/12*1000</f>
        <v>39774.951125</v>
      </c>
      <c r="J22" s="45">
        <f>((D22+(10*F22)+(C22-10)*G22)*(1+E22*(C22-10)))*H22*12/1000</f>
        <v>111093824.9891925</v>
      </c>
      <c r="K22" s="57">
        <v>245973</v>
      </c>
      <c r="L22" s="57">
        <v>247548</v>
      </c>
      <c r="M22" s="48"/>
      <c r="N22" s="49">
        <v>18000</v>
      </c>
      <c r="O22" s="50">
        <v>950</v>
      </c>
      <c r="P22" s="50">
        <v>500</v>
      </c>
      <c r="Q22" s="47">
        <f t="shared" ref="Q22:Q28" si="20">ROUND(L22*$P$3, 0)</f>
        <v>245476</v>
      </c>
      <c r="R22" s="52">
        <v>39422.629999999997</v>
      </c>
      <c r="S22" s="50">
        <f t="shared" ref="S22:S28" si="21">+Q22*R22*12/1000</f>
        <v>116127714.26256</v>
      </c>
      <c r="T22" s="166">
        <v>27.725967261726943</v>
      </c>
      <c r="U22" s="52">
        <f>+$Y$2+($Y$3*10+(T22-10)*$Y$4)*(1+(T22-10)*0.01)</f>
        <v>39618.00009754661</v>
      </c>
      <c r="V22" s="49">
        <v>18000</v>
      </c>
      <c r="W22" s="50">
        <v>950</v>
      </c>
      <c r="X22" s="50">
        <v>500</v>
      </c>
      <c r="Y22" s="47">
        <f t="shared" ref="Y22:Y28" si="22">+ROUND(Q22*$Y$6,0)</f>
        <v>246203</v>
      </c>
      <c r="Z22" s="51">
        <f>+R22*(1+$Y$8)*$Y$7</f>
        <v>39618.411706458479</v>
      </c>
      <c r="AA22" s="53">
        <f t="shared" ref="AA22:AA28" si="23">+Y22*Z22*0.012</f>
        <v>117050061.80838236</v>
      </c>
      <c r="AB22" s="172">
        <f>+T22*$AG$7</f>
        <v>27.753693228988666</v>
      </c>
      <c r="AC22" s="49">
        <f>+$AG$2</f>
        <v>20000</v>
      </c>
      <c r="AD22" s="49">
        <f>+$AG$3</f>
        <v>950</v>
      </c>
      <c r="AE22" s="49">
        <f t="shared" ref="AE22:AE28" si="24">+$AG$4</f>
        <v>650</v>
      </c>
      <c r="AF22" s="47">
        <f t="shared" ref="AF22:AF28" si="25">+ROUND(Y22*$AG$6,0)</f>
        <v>247434</v>
      </c>
      <c r="AG22" s="51">
        <f>+$AG$2+($AG$3*10+(AB22-10)*$AG$4)*(1+(AB22-10)*0.01)</f>
        <v>44775.260006845303</v>
      </c>
      <c r="AH22" s="50">
        <f>+AF22*AG22*0.012</f>
        <v>132947060.21440512</v>
      </c>
      <c r="AI22" s="166">
        <f>+AB22*$AN$7</f>
        <v>27.781446922217651</v>
      </c>
      <c r="AJ22" s="49">
        <v>22000</v>
      </c>
      <c r="AK22" s="49">
        <v>950</v>
      </c>
      <c r="AL22" s="49">
        <v>800</v>
      </c>
      <c r="AM22" s="47">
        <f t="shared" ref="AM22:AM28" si="26">+ROUND(AF22*$AN$6, 0)</f>
        <v>247434</v>
      </c>
      <c r="AN22" s="51">
        <f>+$AN$2+($AN$3*10+(AI22-10)*$AN$4)*(1+(AI22-10)*0.01)</f>
        <v>49943.83383256595</v>
      </c>
      <c r="AO22" s="50">
        <f t="shared" ref="AO22:AO44" si="27">+AM22*AN22*0.012</f>
        <v>148293630.96632546</v>
      </c>
      <c r="AP22" s="166">
        <f>+AI22*$AT$7</f>
        <v>27.809228369139866</v>
      </c>
      <c r="AQ22" s="176"/>
      <c r="AR22" s="176"/>
      <c r="AS22" s="176"/>
      <c r="AT22" s="47">
        <f>+ROUND(AM22*$AT$6, 0)</f>
        <v>247434</v>
      </c>
      <c r="AU22" s="51">
        <f>+$AT$2+($AT$3*10+(AI22-10)*$AT$4)*(1+(AI22-10)*0.01)</f>
        <v>55085.320652870061</v>
      </c>
      <c r="AV22" s="55">
        <f t="shared" si="12"/>
        <v>163559774.76506701</v>
      </c>
      <c r="AW22" s="56"/>
      <c r="AX22" s="49"/>
      <c r="AY22" s="50"/>
      <c r="AZ22" s="50"/>
      <c r="BA22" s="75"/>
      <c r="BB22" s="47"/>
      <c r="BC22" s="51" t="e">
        <f t="shared" ref="BC22:BC27" si="28">BD22/BB22/12*1000</f>
        <v>#DIV/0!</v>
      </c>
      <c r="BD22" s="50">
        <f t="shared" ref="BD22:BD26" si="29">((AX22+(10*AZ22)+(AW22-10)*BA22)*(1+AY22*(AW22-10)))*BB22*12/1000</f>
        <v>0</v>
      </c>
      <c r="BE22" s="52"/>
      <c r="BF22" s="49"/>
      <c r="BG22" s="50"/>
      <c r="BH22" s="50"/>
      <c r="BI22" s="75"/>
      <c r="BJ22" s="47"/>
      <c r="BK22" s="51" t="e">
        <f t="shared" ref="BK22:BK27" si="30">BL22/BJ22/12*1000</f>
        <v>#DIV/0!</v>
      </c>
      <c r="BL22" s="50">
        <f t="shared" ref="BL22:BL26" si="31">((BF22+(10*BH22)+(BE22-10)*BI22)*(1+BG22*(BE22-10)))*BJ22*12/1000</f>
        <v>0</v>
      </c>
    </row>
    <row r="23" spans="1:64" s="36" customFormat="1" ht="27" x14ac:dyDescent="0.25">
      <c r="A23" s="41" t="s">
        <v>31</v>
      </c>
      <c r="B23" s="42" t="s">
        <v>18</v>
      </c>
      <c r="C23" s="46">
        <v>21.1</v>
      </c>
      <c r="D23" s="44">
        <v>18000</v>
      </c>
      <c r="E23" s="45">
        <v>0.01</v>
      </c>
      <c r="F23" s="45">
        <v>950</v>
      </c>
      <c r="G23" s="45">
        <v>500</v>
      </c>
      <c r="H23" s="45">
        <v>13360</v>
      </c>
      <c r="I23" s="46">
        <f t="shared" si="19"/>
        <v>36718.550000000003</v>
      </c>
      <c r="J23" s="45">
        <f>((D23+(10*F23)+(C23-10)*G23)*(1+E23*(C23-10)))*H23*12/1000</f>
        <v>5886717.9360000007</v>
      </c>
      <c r="K23" s="57">
        <v>11658</v>
      </c>
      <c r="L23" s="57">
        <f>1009+145+9857</f>
        <v>11011</v>
      </c>
      <c r="M23" s="58"/>
      <c r="N23" s="49">
        <v>18000</v>
      </c>
      <c r="O23" s="50">
        <v>950</v>
      </c>
      <c r="P23" s="50">
        <v>500</v>
      </c>
      <c r="Q23" s="47">
        <f t="shared" si="20"/>
        <v>10919</v>
      </c>
      <c r="R23" s="52">
        <v>33461.600936336385</v>
      </c>
      <c r="S23" s="50">
        <f t="shared" si="21"/>
        <v>4384406.6474862834</v>
      </c>
      <c r="T23" s="167">
        <v>19.485868176253923</v>
      </c>
      <c r="U23" s="52">
        <f>+$Y$2+($Y$3*10+(T23-10)*$Y$4)*(1+(T23-10)*0.01)</f>
        <v>33594.000040157422</v>
      </c>
      <c r="V23" s="49">
        <v>18000</v>
      </c>
      <c r="W23" s="50">
        <v>950</v>
      </c>
      <c r="X23" s="50">
        <v>500</v>
      </c>
      <c r="Y23" s="47">
        <f t="shared" si="22"/>
        <v>10951</v>
      </c>
      <c r="Z23" s="51">
        <f>+R23*(1+$Y$8)</f>
        <v>33594.184638159604</v>
      </c>
      <c r="AA23" s="53">
        <f t="shared" si="23"/>
        <v>4414678.9916698299</v>
      </c>
      <c r="AB23" s="172">
        <f>+T23</f>
        <v>19.485868176253923</v>
      </c>
      <c r="AC23" s="49">
        <f>+$AG$2</f>
        <v>20000</v>
      </c>
      <c r="AD23" s="49">
        <f>+$AG$3</f>
        <v>950</v>
      </c>
      <c r="AE23" s="49">
        <f t="shared" si="24"/>
        <v>650</v>
      </c>
      <c r="AF23" s="47">
        <f t="shared" si="25"/>
        <v>11006</v>
      </c>
      <c r="AG23" s="51">
        <f>+$AG$2+($AG$3*10+(AB23-10)*$AG$4)*(1+(AB23-10)*0.01)</f>
        <v>37151.852809181408</v>
      </c>
      <c r="AH23" s="50">
        <f t="shared" ref="AH23:AH44" si="32">+AF23*AG23*0.012</f>
        <v>4906719.5042142067</v>
      </c>
      <c r="AI23" s="166">
        <f>+AB23</f>
        <v>19.485868176253923</v>
      </c>
      <c r="AJ23" s="49">
        <v>22000</v>
      </c>
      <c r="AK23" s="49">
        <v>950</v>
      </c>
      <c r="AL23" s="49">
        <v>800</v>
      </c>
      <c r="AM23" s="47">
        <f t="shared" si="26"/>
        <v>11006</v>
      </c>
      <c r="AN23" s="51">
        <f>+$AN$2+($AN$3*10+(AI23-10)*$AN$4)*(1+(AI23-10)*0.01)</f>
        <v>40709.705578205394</v>
      </c>
      <c r="AO23" s="50">
        <f t="shared" si="27"/>
        <v>5376612.2351247426</v>
      </c>
      <c r="AP23" s="167">
        <f>+AI23</f>
        <v>19.485868176253923</v>
      </c>
      <c r="AQ23" s="49">
        <v>24000</v>
      </c>
      <c r="AR23" s="49">
        <v>950</v>
      </c>
      <c r="AS23" s="49">
        <v>950</v>
      </c>
      <c r="AT23" s="47">
        <f t="shared" ref="AT23:AT28" si="33">SUM(AM23)</f>
        <v>11006</v>
      </c>
      <c r="AU23" s="51">
        <f>+$AT$2+($AT$3*10+(AI23-10)*$AT$4)*(1+(AI23-10)*0.01)</f>
        <v>44267.55834722938</v>
      </c>
      <c r="AV23" s="55">
        <f t="shared" si="12"/>
        <v>5846504.9660352785</v>
      </c>
      <c r="AW23" s="60"/>
      <c r="AX23" s="49"/>
      <c r="AY23" s="50"/>
      <c r="AZ23" s="50"/>
      <c r="BA23" s="75"/>
      <c r="BB23" s="47"/>
      <c r="BC23" s="51" t="e">
        <f t="shared" si="28"/>
        <v>#DIV/0!</v>
      </c>
      <c r="BD23" s="50">
        <f t="shared" si="29"/>
        <v>0</v>
      </c>
      <c r="BE23" s="51"/>
      <c r="BF23" s="49"/>
      <c r="BG23" s="50"/>
      <c r="BH23" s="50"/>
      <c r="BI23" s="75"/>
      <c r="BJ23" s="47"/>
      <c r="BK23" s="51" t="e">
        <f t="shared" si="30"/>
        <v>#DIV/0!</v>
      </c>
      <c r="BL23" s="50">
        <f t="shared" si="31"/>
        <v>0</v>
      </c>
    </row>
    <row r="24" spans="1:64" s="36" customFormat="1" ht="27" x14ac:dyDescent="0.25">
      <c r="A24" s="41" t="s">
        <v>32</v>
      </c>
      <c r="B24" s="42" t="s">
        <v>20</v>
      </c>
      <c r="C24" s="46">
        <v>16.899999999999999</v>
      </c>
      <c r="D24" s="44">
        <f>18000*1.4</f>
        <v>25200</v>
      </c>
      <c r="E24" s="45">
        <v>0.01</v>
      </c>
      <c r="F24" s="45">
        <v>950</v>
      </c>
      <c r="G24" s="45">
        <v>500</v>
      </c>
      <c r="H24" s="45">
        <v>3805</v>
      </c>
      <c r="I24" s="43">
        <f t="shared" si="19"/>
        <v>40782.35</v>
      </c>
      <c r="J24" s="45">
        <f>((D24+(10*F24)+(C24-10)*G24)*(1+E24*(C24-10)))*H24*12/1000</f>
        <v>1862122.101</v>
      </c>
      <c r="K24" s="57">
        <v>3528</v>
      </c>
      <c r="L24" s="57">
        <v>3487</v>
      </c>
      <c r="M24" s="58"/>
      <c r="N24" s="49">
        <f>18000*1.4</f>
        <v>25200</v>
      </c>
      <c r="O24" s="50">
        <v>950</v>
      </c>
      <c r="P24" s="50">
        <v>500</v>
      </c>
      <c r="Q24" s="47">
        <f t="shared" si="20"/>
        <v>3458</v>
      </c>
      <c r="R24" s="52">
        <v>44181.18</v>
      </c>
      <c r="S24" s="50">
        <f t="shared" si="21"/>
        <v>1833342.2452799999</v>
      </c>
      <c r="T24" s="167">
        <v>24.530061562270213</v>
      </c>
      <c r="U24" s="52">
        <f>+$Y$2+($Y$3*10+(T24-10)*$Y$4)*(1+(T24-10)*0.01)+$Y$2*0.4</f>
        <v>44401.000074567586</v>
      </c>
      <c r="V24" s="49">
        <f>18000*1.4</f>
        <v>25200</v>
      </c>
      <c r="W24" s="50">
        <v>950</v>
      </c>
      <c r="X24" s="50">
        <v>500</v>
      </c>
      <c r="Y24" s="47">
        <f t="shared" si="22"/>
        <v>3468</v>
      </c>
      <c r="Z24" s="51">
        <f t="shared" ref="Z24:Z26" si="34">+R24*(1+$Y$8)*$Y$7</f>
        <v>44400.593743166035</v>
      </c>
      <c r="AA24" s="53">
        <f t="shared" si="23"/>
        <v>1847775.1092155979</v>
      </c>
      <c r="AB24" s="172">
        <f>+T24*$AG$7</f>
        <v>24.554591623832479</v>
      </c>
      <c r="AC24" s="49">
        <f>+$AG$2*1.4</f>
        <v>28000</v>
      </c>
      <c r="AD24" s="49">
        <f t="shared" ref="AD24:AD28" si="35">+$AG$3</f>
        <v>950</v>
      </c>
      <c r="AE24" s="49">
        <f t="shared" si="24"/>
        <v>650</v>
      </c>
      <c r="AF24" s="47">
        <f t="shared" si="25"/>
        <v>3485</v>
      </c>
      <c r="AG24" s="51">
        <f>+$AG$2+($AG$3*10+(AB24-10)*$AG$4)*(1+(AB24-10)*0.01)+$AG$2*0.4</f>
        <v>49720.105652442668</v>
      </c>
      <c r="AH24" s="50">
        <f t="shared" si="32"/>
        <v>2079294.8183851524</v>
      </c>
      <c r="AI24" s="166">
        <f t="shared" ref="AI24:AI26" si="36">+AB24*$AN$7</f>
        <v>24.579146215456309</v>
      </c>
      <c r="AJ24" s="49">
        <f>22000*1.4</f>
        <v>30799.999999999996</v>
      </c>
      <c r="AK24" s="49">
        <v>950</v>
      </c>
      <c r="AL24" s="49">
        <v>800</v>
      </c>
      <c r="AM24" s="47">
        <f t="shared" si="26"/>
        <v>3485</v>
      </c>
      <c r="AN24" s="51">
        <f>+$AN$2+($AN$3*10+(AI24-10)*$AN$4)*(1+(AI24-10)*0.01)+AN2*0.4</f>
        <v>55048.747897806628</v>
      </c>
      <c r="AO24" s="50">
        <f t="shared" si="27"/>
        <v>2302138.6370862732</v>
      </c>
      <c r="AP24" s="166">
        <f t="shared" ref="AP24:AP26" si="37">+AI24*$AT$7</f>
        <v>24.603725361671763</v>
      </c>
      <c r="AQ24" s="49">
        <f>24000*1.4</f>
        <v>33600</v>
      </c>
      <c r="AR24" s="49">
        <v>950</v>
      </c>
      <c r="AS24" s="49">
        <v>950</v>
      </c>
      <c r="AT24" s="47">
        <f t="shared" si="33"/>
        <v>3485</v>
      </c>
      <c r="AU24" s="51">
        <f>+$AT$2+($AT$3*10+(AI24-10)*$AT$4)*(1+(AI24-10)*0.01)+AT2*0.4</f>
        <v>60354.447086682558</v>
      </c>
      <c r="AV24" s="55">
        <f t="shared" si="12"/>
        <v>2524022.9771650648</v>
      </c>
      <c r="AW24" s="60"/>
      <c r="AX24" s="49"/>
      <c r="AY24" s="50"/>
      <c r="AZ24" s="50"/>
      <c r="BA24" s="75"/>
      <c r="BB24" s="47"/>
      <c r="BC24" s="52" t="e">
        <f t="shared" si="28"/>
        <v>#DIV/0!</v>
      </c>
      <c r="BD24" s="50">
        <f t="shared" si="29"/>
        <v>0</v>
      </c>
      <c r="BE24" s="51"/>
      <c r="BF24" s="49"/>
      <c r="BG24" s="50"/>
      <c r="BH24" s="50"/>
      <c r="BI24" s="75"/>
      <c r="BJ24" s="47"/>
      <c r="BK24" s="52" t="e">
        <f t="shared" si="30"/>
        <v>#DIV/0!</v>
      </c>
      <c r="BL24" s="50">
        <f t="shared" si="31"/>
        <v>0</v>
      </c>
    </row>
    <row r="25" spans="1:64" s="36" customFormat="1" ht="27" x14ac:dyDescent="0.25">
      <c r="A25" s="41" t="s">
        <v>33</v>
      </c>
      <c r="B25" s="42" t="s">
        <v>22</v>
      </c>
      <c r="C25" s="43">
        <v>19.5</v>
      </c>
      <c r="D25" s="44">
        <f>18000*1.2</f>
        <v>21600</v>
      </c>
      <c r="E25" s="45">
        <v>0.01</v>
      </c>
      <c r="F25" s="45">
        <v>950</v>
      </c>
      <c r="G25" s="45">
        <v>500</v>
      </c>
      <c r="H25" s="45">
        <v>34665</v>
      </c>
      <c r="I25" s="46">
        <f t="shared" si="19"/>
        <v>39255.75</v>
      </c>
      <c r="J25" s="45">
        <f>((D25+(10*F25)+(C25-10)*G25)*(1+E25*(C25-10)))*H25*12/1000</f>
        <v>16329606.885</v>
      </c>
      <c r="K25" s="57">
        <v>33563</v>
      </c>
      <c r="L25" s="57">
        <v>32877</v>
      </c>
      <c r="M25" s="48"/>
      <c r="N25" s="49">
        <f>18000*1.2</f>
        <v>21600</v>
      </c>
      <c r="O25" s="50">
        <v>950</v>
      </c>
      <c r="P25" s="50">
        <v>500</v>
      </c>
      <c r="Q25" s="47">
        <f t="shared" si="20"/>
        <v>32602</v>
      </c>
      <c r="R25" s="52">
        <v>41412.51</v>
      </c>
      <c r="S25" s="50">
        <f t="shared" si="21"/>
        <v>16201567.812239999</v>
      </c>
      <c r="T25" s="166">
        <v>25.625561671691855</v>
      </c>
      <c r="U25" s="52">
        <f>+$Y$2+($Y$3*10+(T25-10)*$Y$4)*(1+(T25-10)*0.01)+$Y$2*0.2</f>
        <v>41618.000082435887</v>
      </c>
      <c r="V25" s="49">
        <f>18000*1.2</f>
        <v>21600</v>
      </c>
      <c r="W25" s="50">
        <v>950</v>
      </c>
      <c r="X25" s="50">
        <v>500</v>
      </c>
      <c r="Y25" s="47">
        <f t="shared" si="22"/>
        <v>32699</v>
      </c>
      <c r="Z25" s="51">
        <f t="shared" si="34"/>
        <v>41618.173901077353</v>
      </c>
      <c r="AA25" s="53">
        <f t="shared" si="23"/>
        <v>16330472.02069594</v>
      </c>
      <c r="AB25" s="172">
        <f>+T25*$AG$7</f>
        <v>25.651187233363544</v>
      </c>
      <c r="AC25" s="49">
        <f>+$AG$2*1.2</f>
        <v>24000</v>
      </c>
      <c r="AD25" s="49">
        <f t="shared" si="35"/>
        <v>950</v>
      </c>
      <c r="AE25" s="49">
        <f t="shared" si="24"/>
        <v>650</v>
      </c>
      <c r="AF25" s="47">
        <f t="shared" si="25"/>
        <v>32862</v>
      </c>
      <c r="AG25" s="51">
        <f>+$AG$2+($AG$3*10+(AB25-10)*$AG$4)*(1+(AB25-10)*0.01)+$AG$2*0.2</f>
        <v>46752.372290645551</v>
      </c>
      <c r="AH25" s="50">
        <f t="shared" si="32"/>
        <v>18436517.49858233</v>
      </c>
      <c r="AI25" s="166">
        <f t="shared" si="36"/>
        <v>25.676838420596905</v>
      </c>
      <c r="AJ25" s="49">
        <f>22000*1.2</f>
        <v>26400</v>
      </c>
      <c r="AK25" s="49">
        <v>950</v>
      </c>
      <c r="AL25" s="49">
        <v>800</v>
      </c>
      <c r="AM25" s="47">
        <f t="shared" si="26"/>
        <v>32862</v>
      </c>
      <c r="AN25" s="51">
        <f>+$AN$2+($AN$3*10+(AI25-10)*$AN$4)*(1+(AI25-10)*0.01)+AN2*0.2</f>
        <v>51896.876489358256</v>
      </c>
      <c r="AO25" s="50">
        <f t="shared" si="27"/>
        <v>20465221.862319492</v>
      </c>
      <c r="AP25" s="166">
        <f t="shared" si="37"/>
        <v>25.702515259017499</v>
      </c>
      <c r="AQ25" s="49">
        <f>24000*1.2</f>
        <v>28800</v>
      </c>
      <c r="AR25" s="49">
        <v>950</v>
      </c>
      <c r="AS25" s="49">
        <v>950</v>
      </c>
      <c r="AT25" s="47">
        <f t="shared" si="33"/>
        <v>32862</v>
      </c>
      <c r="AU25" s="51">
        <f>+$AT$2+($AT$3*10+(AI25-10)*$AT$4)*(1+(AI25-10)*0.01)+AT2*0.2</f>
        <v>57017.047146746045</v>
      </c>
      <c r="AV25" s="55">
        <f t="shared" si="12"/>
        <v>22484330.440036424</v>
      </c>
      <c r="AW25" s="56"/>
      <c r="AX25" s="49"/>
      <c r="AY25" s="50"/>
      <c r="AZ25" s="50"/>
      <c r="BA25" s="75"/>
      <c r="BB25" s="47"/>
      <c r="BC25" s="51" t="e">
        <f t="shared" si="28"/>
        <v>#DIV/0!</v>
      </c>
      <c r="BD25" s="50">
        <f t="shared" si="29"/>
        <v>0</v>
      </c>
      <c r="BE25" s="52"/>
      <c r="BF25" s="49"/>
      <c r="BG25" s="50"/>
      <c r="BH25" s="50"/>
      <c r="BI25" s="75"/>
      <c r="BJ25" s="47"/>
      <c r="BK25" s="51" t="e">
        <f t="shared" si="30"/>
        <v>#DIV/0!</v>
      </c>
      <c r="BL25" s="50">
        <f t="shared" si="31"/>
        <v>0</v>
      </c>
    </row>
    <row r="26" spans="1:64" s="36" customFormat="1" ht="27" x14ac:dyDescent="0.25">
      <c r="A26" s="41" t="s">
        <v>34</v>
      </c>
      <c r="B26" s="42" t="s">
        <v>24</v>
      </c>
      <c r="C26" s="46">
        <v>20</v>
      </c>
      <c r="D26" s="44">
        <v>18000</v>
      </c>
      <c r="E26" s="45">
        <v>0.01</v>
      </c>
      <c r="F26" s="45">
        <v>950</v>
      </c>
      <c r="G26" s="45">
        <v>500</v>
      </c>
      <c r="H26" s="45">
        <v>49742</v>
      </c>
      <c r="I26" s="46">
        <f t="shared" si="19"/>
        <v>35750</v>
      </c>
      <c r="J26" s="45">
        <f>((D26+(10*F26)+(C26-10)*G26)*(1+E26*(C26-10)))*H26*12/1000</f>
        <v>21339318</v>
      </c>
      <c r="K26" s="57">
        <v>50293</v>
      </c>
      <c r="L26" s="57">
        <v>49569</v>
      </c>
      <c r="M26" s="58"/>
      <c r="N26" s="49">
        <v>18000</v>
      </c>
      <c r="O26" s="50">
        <v>950</v>
      </c>
      <c r="P26" s="50">
        <v>500</v>
      </c>
      <c r="Q26" s="47">
        <f t="shared" si="20"/>
        <v>49154</v>
      </c>
      <c r="R26" s="52">
        <v>36763.72</v>
      </c>
      <c r="S26" s="50">
        <f t="shared" si="21"/>
        <v>21685006.714560002</v>
      </c>
      <c r="T26" s="167">
        <v>24.184801784393727</v>
      </c>
      <c r="U26" s="52">
        <f>+$Y$2+($Y$3*10+(T26-10)*$Y$4)*(1+(T26-10)*0.01)</f>
        <v>36946.000070026959</v>
      </c>
      <c r="V26" s="49">
        <v>18000</v>
      </c>
      <c r="W26" s="50">
        <v>950</v>
      </c>
      <c r="X26" s="50">
        <v>500</v>
      </c>
      <c r="Y26" s="47">
        <f t="shared" si="22"/>
        <v>49300</v>
      </c>
      <c r="Z26" s="51">
        <f t="shared" si="34"/>
        <v>36946.296957381128</v>
      </c>
      <c r="AA26" s="53">
        <f t="shared" si="23"/>
        <v>21857429.279986676</v>
      </c>
      <c r="AB26" s="172">
        <f>+T26*$AG$7</f>
        <v>24.208986586178117</v>
      </c>
      <c r="AC26" s="49">
        <f>+$AG$2</f>
        <v>20000</v>
      </c>
      <c r="AD26" s="49">
        <f t="shared" si="35"/>
        <v>950</v>
      </c>
      <c r="AE26" s="49">
        <f t="shared" si="24"/>
        <v>650</v>
      </c>
      <c r="AF26" s="47">
        <f t="shared" si="25"/>
        <v>49547</v>
      </c>
      <c r="AG26" s="51">
        <f>+$AG$2+($AG$3*10+(AB26-10)*$AG$4)*(1+(AB26-10)*0.01)</f>
        <v>41398.014455442928</v>
      </c>
      <c r="AH26" s="50">
        <f t="shared" si="32"/>
        <v>24613769.066685967</v>
      </c>
      <c r="AI26" s="166">
        <f t="shared" si="36"/>
        <v>24.233195572764291</v>
      </c>
      <c r="AJ26" s="49">
        <v>22000</v>
      </c>
      <c r="AK26" s="49">
        <v>950</v>
      </c>
      <c r="AL26" s="49">
        <v>800</v>
      </c>
      <c r="AM26" s="47">
        <f t="shared" si="26"/>
        <v>49547</v>
      </c>
      <c r="AN26" s="51">
        <f>+$AN$2+($AN$3*10+(AI26-10)*$AN$4)*(1+(AI26-10)*0.01)</f>
        <v>45859.3808873245</v>
      </c>
      <c r="AO26" s="50">
        <f t="shared" si="27"/>
        <v>27266336.937891204</v>
      </c>
      <c r="AP26" s="166">
        <f t="shared" si="37"/>
        <v>24.257428768337054</v>
      </c>
      <c r="AQ26" s="49">
        <v>24000</v>
      </c>
      <c r="AR26" s="49">
        <v>950</v>
      </c>
      <c r="AS26" s="49">
        <v>950</v>
      </c>
      <c r="AT26" s="47">
        <f t="shared" si="33"/>
        <v>49547</v>
      </c>
      <c r="AU26" s="51">
        <f>+$AT$2+($AT$3*10+(AI26-10)*$AT$4)*(1+(AI26-10)*0.01)</f>
        <v>50298.236007557978</v>
      </c>
      <c r="AV26" s="55">
        <f t="shared" si="12"/>
        <v>29905520.3935977</v>
      </c>
      <c r="AW26" s="60"/>
      <c r="AX26" s="49"/>
      <c r="AY26" s="50"/>
      <c r="AZ26" s="50"/>
      <c r="BA26" s="75"/>
      <c r="BB26" s="47"/>
      <c r="BC26" s="51" t="e">
        <f t="shared" si="28"/>
        <v>#DIV/0!</v>
      </c>
      <c r="BD26" s="50">
        <f t="shared" si="29"/>
        <v>0</v>
      </c>
      <c r="BE26" s="51"/>
      <c r="BF26" s="49"/>
      <c r="BG26" s="50"/>
      <c r="BH26" s="50"/>
      <c r="BI26" s="75"/>
      <c r="BJ26" s="47"/>
      <c r="BK26" s="51" t="e">
        <f t="shared" si="30"/>
        <v>#DIV/0!</v>
      </c>
      <c r="BL26" s="50">
        <f t="shared" si="31"/>
        <v>0</v>
      </c>
    </row>
    <row r="27" spans="1:64" s="36" customFormat="1" ht="40.5" x14ac:dyDescent="0.25">
      <c r="A27" s="41" t="s">
        <v>35</v>
      </c>
      <c r="B27" s="42" t="s">
        <v>26</v>
      </c>
      <c r="C27" s="46">
        <v>15</v>
      </c>
      <c r="D27" s="44">
        <v>18000</v>
      </c>
      <c r="E27" s="45">
        <v>0.01</v>
      </c>
      <c r="F27" s="45">
        <v>950</v>
      </c>
      <c r="G27" s="45">
        <v>500</v>
      </c>
      <c r="H27" s="45">
        <v>4736</v>
      </c>
      <c r="I27" s="46">
        <f t="shared" si="19"/>
        <v>30749.999999999989</v>
      </c>
      <c r="J27" s="45">
        <f>((D27+(10*F27)+(C27-10)*G27)*(1+E27*0.5*(C27-10)))*H27*12/1000</f>
        <v>1747583.9999999995</v>
      </c>
      <c r="K27" s="57">
        <v>4963</v>
      </c>
      <c r="L27" s="57">
        <v>4616</v>
      </c>
      <c r="M27" s="58"/>
      <c r="N27" s="49">
        <v>18000</v>
      </c>
      <c r="O27" s="50">
        <v>950</v>
      </c>
      <c r="P27" s="50">
        <v>500</v>
      </c>
      <c r="Q27" s="47">
        <f t="shared" si="20"/>
        <v>4577</v>
      </c>
      <c r="R27" s="52">
        <v>28074.799999999999</v>
      </c>
      <c r="S27" s="50">
        <f t="shared" si="21"/>
        <v>1541980.3151999998</v>
      </c>
      <c r="T27" s="167">
        <v>26.09530420238854</v>
      </c>
      <c r="U27" s="52">
        <f>+$Y$2+($Y$3*10+(T27-10)*$Y$4)*(1+(T27-10)*0.01)/2</f>
        <v>28186.000043629159</v>
      </c>
      <c r="V27" s="49">
        <v>18000</v>
      </c>
      <c r="W27" s="50">
        <v>950</v>
      </c>
      <c r="X27" s="50">
        <v>500</v>
      </c>
      <c r="Y27" s="47">
        <f t="shared" si="22"/>
        <v>4591</v>
      </c>
      <c r="Z27" s="51">
        <f>+R27*(1+$Y$8)</f>
        <v>28186.039773584904</v>
      </c>
      <c r="AA27" s="53">
        <f t="shared" si="23"/>
        <v>1552825.3032063397</v>
      </c>
      <c r="AB27" s="172">
        <f>+T27</f>
        <v>26.09530420238854</v>
      </c>
      <c r="AC27" s="49">
        <f>+$AG$2</f>
        <v>20000</v>
      </c>
      <c r="AD27" s="49">
        <f t="shared" si="35"/>
        <v>950</v>
      </c>
      <c r="AE27" s="49">
        <f t="shared" si="24"/>
        <v>650</v>
      </c>
      <c r="AF27" s="47">
        <f t="shared" si="25"/>
        <v>4614</v>
      </c>
      <c r="AG27" s="51">
        <f>+$AG$2+($AG$3*10+(AB27-10)*$AG$4)*(1+(AB27-10)*0.01)/2</f>
        <v>31587.441971833869</v>
      </c>
      <c r="AH27" s="50">
        <f t="shared" si="32"/>
        <v>1748933.4870964978</v>
      </c>
      <c r="AI27" s="166">
        <f>+AB27*$AN$6</f>
        <v>26.09530420238854</v>
      </c>
      <c r="AJ27" s="49">
        <v>22000</v>
      </c>
      <c r="AK27" s="49">
        <v>950</v>
      </c>
      <c r="AL27" s="49">
        <v>800</v>
      </c>
      <c r="AM27" s="47">
        <f t="shared" si="26"/>
        <v>4614</v>
      </c>
      <c r="AN27" s="51">
        <f>+$AN$2+($AN$3*10+(AI27-10)*$AN$4)*(1+(AI27-10)*0.01)/2</f>
        <v>34988.883900038578</v>
      </c>
      <c r="AO27" s="50">
        <f t="shared" si="27"/>
        <v>1937264.5237773361</v>
      </c>
      <c r="AP27" s="167">
        <v>15</v>
      </c>
      <c r="AQ27" s="49">
        <v>24000</v>
      </c>
      <c r="AR27" s="49">
        <v>950</v>
      </c>
      <c r="AS27" s="49">
        <v>950</v>
      </c>
      <c r="AT27" s="47">
        <f t="shared" si="33"/>
        <v>4614</v>
      </c>
      <c r="AU27" s="51">
        <f>+$AT$2+($AT$3*10+(AI27-10)*$AT$4)*(1+(AI27-10)*0.01)/2</f>
        <v>38390.325828243287</v>
      </c>
      <c r="AV27" s="55">
        <f t="shared" si="12"/>
        <v>2125595.5604581744</v>
      </c>
      <c r="AW27" s="60"/>
      <c r="AX27" s="49"/>
      <c r="AY27" s="50"/>
      <c r="AZ27" s="50"/>
      <c r="BA27" s="75"/>
      <c r="BB27" s="47"/>
      <c r="BC27" s="51" t="e">
        <f t="shared" si="28"/>
        <v>#DIV/0!</v>
      </c>
      <c r="BD27" s="50">
        <f t="shared" ref="BD27:BD28" si="38">((AX27+(10*AZ27)+(AW27-10)*BA27)*(1+AY27*0.5*(AW27-10)))*BB27*12/1000</f>
        <v>0</v>
      </c>
      <c r="BE27" s="51"/>
      <c r="BF27" s="49"/>
      <c r="BG27" s="50"/>
      <c r="BH27" s="50"/>
      <c r="BI27" s="75"/>
      <c r="BJ27" s="47"/>
      <c r="BK27" s="51" t="e">
        <f t="shared" si="30"/>
        <v>#DIV/0!</v>
      </c>
      <c r="BL27" s="50">
        <f t="shared" ref="BL27:BL28" si="39">((BF27+(10*BH27)+(BE27-10)*BI27)*(1+BG27*0.5*(BE27-10)))*BJ27*12/1000</f>
        <v>0</v>
      </c>
    </row>
    <row r="28" spans="1:64" s="36" customFormat="1" ht="40.5" x14ac:dyDescent="0.25">
      <c r="A28" s="41" t="s">
        <v>36</v>
      </c>
      <c r="B28" s="42" t="s">
        <v>28</v>
      </c>
      <c r="C28" s="46">
        <v>13.63</v>
      </c>
      <c r="D28" s="44">
        <f>18000*5</f>
        <v>90000</v>
      </c>
      <c r="E28" s="45">
        <v>0.01</v>
      </c>
      <c r="F28" s="45">
        <v>950</v>
      </c>
      <c r="G28" s="45">
        <v>500</v>
      </c>
      <c r="H28" s="45">
        <v>49</v>
      </c>
      <c r="I28" s="46">
        <f>(J28/H28)/12*1000</f>
        <v>103153.86725000001</v>
      </c>
      <c r="J28" s="45">
        <f>((D28+(10*F28)+(C28-10)*G28)*(1+E28*0.5*(C28-10)))*H28*12/1000</f>
        <v>60654.473943000005</v>
      </c>
      <c r="K28" s="57">
        <v>90</v>
      </c>
      <c r="L28" s="57">
        <v>81</v>
      </c>
      <c r="M28" s="58"/>
      <c r="N28" s="49">
        <f>18000*5</f>
        <v>90000</v>
      </c>
      <c r="O28" s="50">
        <v>950</v>
      </c>
      <c r="P28" s="50">
        <v>500</v>
      </c>
      <c r="Q28" s="47">
        <f t="shared" si="20"/>
        <v>80</v>
      </c>
      <c r="R28" s="52">
        <v>99642.58</v>
      </c>
      <c r="S28" s="50">
        <f t="shared" si="21"/>
        <v>95656.876800000013</v>
      </c>
      <c r="T28" s="167">
        <v>135.69570726386374</v>
      </c>
      <c r="U28" s="52">
        <f>+$Y$2+($Y$3*10+(T28-10)*$Y$4)*(1+(T28-10)*0.01)/2</f>
        <v>99642.999972406775</v>
      </c>
      <c r="V28" s="49">
        <f>18000*5</f>
        <v>90000</v>
      </c>
      <c r="W28" s="50">
        <v>950</v>
      </c>
      <c r="X28" s="50">
        <v>500</v>
      </c>
      <c r="Y28" s="47">
        <f t="shared" si="22"/>
        <v>80</v>
      </c>
      <c r="Z28" s="51">
        <f>+R28</f>
        <v>99642.58</v>
      </c>
      <c r="AA28" s="53">
        <f t="shared" si="23"/>
        <v>95656.876800000013</v>
      </c>
      <c r="AB28" s="172">
        <f>+T28</f>
        <v>135.69570726386374</v>
      </c>
      <c r="AC28" s="49">
        <f>+$AG$2*5</f>
        <v>100000</v>
      </c>
      <c r="AD28" s="49">
        <f t="shared" si="35"/>
        <v>950</v>
      </c>
      <c r="AE28" s="49">
        <f t="shared" si="24"/>
        <v>650</v>
      </c>
      <c r="AF28" s="47">
        <f t="shared" si="25"/>
        <v>80</v>
      </c>
      <c r="AG28" s="51">
        <f>+Z28</f>
        <v>99642.58</v>
      </c>
      <c r="AH28" s="50">
        <f t="shared" si="32"/>
        <v>95656.876800000013</v>
      </c>
      <c r="AI28" s="52">
        <f>+AB28</f>
        <v>135.69570726386374</v>
      </c>
      <c r="AJ28" s="49">
        <f>22000*5</f>
        <v>110000</v>
      </c>
      <c r="AK28" s="49">
        <v>950</v>
      </c>
      <c r="AL28" s="49">
        <v>800</v>
      </c>
      <c r="AM28" s="47">
        <f t="shared" si="26"/>
        <v>80</v>
      </c>
      <c r="AN28" s="51">
        <f>+AN2*5</f>
        <v>110000</v>
      </c>
      <c r="AO28" s="50">
        <f t="shared" si="27"/>
        <v>105600</v>
      </c>
      <c r="AP28" s="167">
        <v>13.63</v>
      </c>
      <c r="AQ28" s="49">
        <f>24000*5</f>
        <v>120000</v>
      </c>
      <c r="AR28" s="49">
        <v>950</v>
      </c>
      <c r="AS28" s="49">
        <v>950</v>
      </c>
      <c r="AT28" s="47">
        <f t="shared" si="33"/>
        <v>80</v>
      </c>
      <c r="AU28" s="51">
        <f>+AQ28</f>
        <v>120000</v>
      </c>
      <c r="AV28" s="55">
        <f t="shared" si="12"/>
        <v>115200</v>
      </c>
      <c r="AW28" s="60"/>
      <c r="AX28" s="49"/>
      <c r="AY28" s="50"/>
      <c r="AZ28" s="50"/>
      <c r="BA28" s="75"/>
      <c r="BB28" s="47"/>
      <c r="BC28" s="51" t="e">
        <f t="shared" ref="BC28" si="40">(BD28/BB28)/12*1000</f>
        <v>#DIV/0!</v>
      </c>
      <c r="BD28" s="50">
        <f t="shared" si="38"/>
        <v>0</v>
      </c>
      <c r="BE28" s="51"/>
      <c r="BF28" s="49"/>
      <c r="BG28" s="50"/>
      <c r="BH28" s="50"/>
      <c r="BI28" s="75"/>
      <c r="BJ28" s="47"/>
      <c r="BK28" s="51" t="e">
        <f t="shared" ref="BK28" si="41">(BL28/BJ28)/12*1000</f>
        <v>#DIV/0!</v>
      </c>
      <c r="BL28" s="50">
        <f t="shared" si="39"/>
        <v>0</v>
      </c>
    </row>
    <row r="29" spans="1:64" s="36" customFormat="1" ht="28.5" x14ac:dyDescent="0.25">
      <c r="A29" s="23">
        <v>1.3</v>
      </c>
      <c r="B29" s="24" t="s">
        <v>37</v>
      </c>
      <c r="C29" s="61"/>
      <c r="D29" s="62"/>
      <c r="E29" s="63"/>
      <c r="F29" s="63"/>
      <c r="G29" s="63"/>
      <c r="H29" s="64">
        <f>SUM(H30:H36)</f>
        <v>106441</v>
      </c>
      <c r="I29" s="61"/>
      <c r="J29" s="63">
        <f>SUM(J30:J36)</f>
        <v>75538795.178814009</v>
      </c>
      <c r="K29" s="39">
        <f>SUM(K30:K36)</f>
        <v>106021</v>
      </c>
      <c r="L29" s="39">
        <f>SUM(L30:L36)</f>
        <v>104895</v>
      </c>
      <c r="M29" s="65"/>
      <c r="N29" s="65"/>
      <c r="O29" s="66"/>
      <c r="P29" s="66"/>
      <c r="Q29" s="63">
        <f>SUM(Q30:Q36)</f>
        <v>104017</v>
      </c>
      <c r="R29" s="27">
        <f>+S29/Q29/12*1000</f>
        <v>58450.912735644444</v>
      </c>
      <c r="S29" s="66">
        <f>SUM(S30:S36)</f>
        <v>72958663.080282345</v>
      </c>
      <c r="T29" s="67"/>
      <c r="U29" s="67"/>
      <c r="V29" s="65"/>
      <c r="W29" s="66"/>
      <c r="X29" s="66"/>
      <c r="Y29" s="39">
        <f>SUM(Y30:Y36)</f>
        <v>104325</v>
      </c>
      <c r="Z29" s="27">
        <f>+AA29/Y29/12*1000</f>
        <v>58695.827589263994</v>
      </c>
      <c r="AA29" s="68">
        <f>SUM(AA30:AA36)</f>
        <v>73481306.558999598</v>
      </c>
      <c r="AB29" s="69"/>
      <c r="AC29" s="65"/>
      <c r="AD29" s="65"/>
      <c r="AE29" s="65"/>
      <c r="AF29" s="39">
        <f>SUM(AF30:AF36)</f>
        <v>104847</v>
      </c>
      <c r="AG29" s="67"/>
      <c r="AH29" s="66">
        <f>SUM(AH30:AH36)</f>
        <v>86586216.092067957</v>
      </c>
      <c r="AI29" s="67"/>
      <c r="AJ29" s="65"/>
      <c r="AK29" s="65"/>
      <c r="AL29" s="65"/>
      <c r="AM29" s="39">
        <f>SUM(AM30:AM36)</f>
        <v>104847</v>
      </c>
      <c r="AN29" s="67"/>
      <c r="AO29" s="66">
        <f>SUM(AO30:AO36)</f>
        <v>99885602.041523322</v>
      </c>
      <c r="AP29" s="67"/>
      <c r="AQ29" s="65"/>
      <c r="AR29" s="65"/>
      <c r="AS29" s="65"/>
      <c r="AT29" s="39">
        <f>SUM(AT30:AT36)</f>
        <v>104847</v>
      </c>
      <c r="AU29" s="27">
        <f>+AV29/AT29/12*1000</f>
        <v>88849.697667518951</v>
      </c>
      <c r="AV29" s="70">
        <f>SUM(AV30:AV36)</f>
        <v>111787491.01615632</v>
      </c>
      <c r="AW29" s="71"/>
      <c r="AX29" s="72"/>
      <c r="AY29" s="73"/>
      <c r="AZ29" s="73"/>
      <c r="BA29" s="73"/>
      <c r="BB29" s="40">
        <f>SUM(BB30:BB36)</f>
        <v>0</v>
      </c>
      <c r="BC29" s="74"/>
      <c r="BD29" s="73">
        <f>SUM(BD30:BD36)</f>
        <v>0</v>
      </c>
      <c r="BE29" s="74"/>
      <c r="BF29" s="72"/>
      <c r="BG29" s="73"/>
      <c r="BH29" s="73"/>
      <c r="BI29" s="73"/>
      <c r="BJ29" s="40">
        <f>SUM(BJ30:BJ36)</f>
        <v>0</v>
      </c>
      <c r="BK29" s="74"/>
      <c r="BL29" s="73">
        <f>SUM(BL30:BL36)</f>
        <v>0</v>
      </c>
    </row>
    <row r="30" spans="1:64" s="36" customFormat="1" ht="27" x14ac:dyDescent="0.25">
      <c r="A30" s="41" t="s">
        <v>38</v>
      </c>
      <c r="B30" s="42" t="s">
        <v>16</v>
      </c>
      <c r="C30" s="46">
        <v>34.5</v>
      </c>
      <c r="D30" s="44">
        <v>18000</v>
      </c>
      <c r="E30" s="45">
        <v>0.02</v>
      </c>
      <c r="F30" s="45">
        <v>950</v>
      </c>
      <c r="G30" s="45">
        <v>500</v>
      </c>
      <c r="H30" s="45">
        <v>89330</v>
      </c>
      <c r="I30" s="46">
        <f t="shared" ref="I30:I35" si="42">J30/H30/12*1000</f>
        <v>59227.5</v>
      </c>
      <c r="J30" s="45">
        <f>((D30+(10*F30)+(C30-10)*G30)*(1+E30*(C30-10)))*H30*12/1000</f>
        <v>63489510.899999999</v>
      </c>
      <c r="K30" s="57">
        <v>89264</v>
      </c>
      <c r="L30" s="57">
        <v>88340</v>
      </c>
      <c r="M30" s="58"/>
      <c r="N30" s="49">
        <v>18000</v>
      </c>
      <c r="O30" s="50">
        <v>950</v>
      </c>
      <c r="P30" s="50">
        <v>500</v>
      </c>
      <c r="Q30" s="47">
        <f t="shared" ref="Q30:Q36" si="43">ROUND(L30*$P$3, 0)</f>
        <v>87601</v>
      </c>
      <c r="R30" s="51">
        <v>58553.32</v>
      </c>
      <c r="S30" s="50">
        <f t="shared" ref="S30:S44" si="44">+Q30*R30*12/1000</f>
        <v>61551952.623839997</v>
      </c>
      <c r="T30" s="167">
        <v>47.40807465740771</v>
      </c>
      <c r="U30" s="51">
        <f>+$Y$2+($Y$3*10+(T30-10)*$Y$4)*(1.3+(T30-40)*0.02)</f>
        <v>58844.000810742051</v>
      </c>
      <c r="V30" s="49">
        <v>18000</v>
      </c>
      <c r="W30" s="50">
        <v>950</v>
      </c>
      <c r="X30" s="50">
        <v>500</v>
      </c>
      <c r="Y30" s="47">
        <f t="shared" ref="Y30:Y36" si="45">+ROUND(Q30*$Y$6,0)</f>
        <v>87860</v>
      </c>
      <c r="Z30" s="51">
        <f t="shared" ref="Z30" si="46">+R30*(1+$Y$8)*$Y$7</f>
        <v>58844.109044475459</v>
      </c>
      <c r="AA30" s="53">
        <f t="shared" ref="AA30:AA36" si="47">+Y30*Z30*0.012</f>
        <v>62040521.047771364</v>
      </c>
      <c r="AB30" s="172">
        <f>+T30*$AG$7</f>
        <v>47.455482732065114</v>
      </c>
      <c r="AC30" s="49">
        <v>20000</v>
      </c>
      <c r="AD30" s="49">
        <v>950</v>
      </c>
      <c r="AE30" s="49">
        <v>650</v>
      </c>
      <c r="AF30" s="47">
        <f t="shared" ref="AF30:AF36" si="48">+ROUND(Y30*$AG$6,0)</f>
        <v>88299</v>
      </c>
      <c r="AG30" s="51">
        <f>+$AG$2+($AG$3*10+(AB30-10)*$AG$4)*(1.3+(AB30-40)*0.02)</f>
        <v>69046.657789178367</v>
      </c>
      <c r="AH30" s="50">
        <f t="shared" si="32"/>
        <v>73161010.033519924</v>
      </c>
      <c r="AI30" s="166">
        <f>+AB30*$AN$7</f>
        <v>47.502938214797176</v>
      </c>
      <c r="AJ30" s="49">
        <v>22000</v>
      </c>
      <c r="AK30" s="49">
        <v>950</v>
      </c>
      <c r="AL30" s="49">
        <v>800</v>
      </c>
      <c r="AM30" s="47">
        <f t="shared" ref="AM30:AM36" si="49">+ROUND(AF30*$AN$6, 0)</f>
        <v>88299</v>
      </c>
      <c r="AN30" s="51">
        <f>+$AN$2+($AN$3*10+(AI30-10)*$AN$4)*(1.3+(AI30-40)*0.02)</f>
        <v>79280.729656984186</v>
      </c>
      <c r="AO30" s="50">
        <f t="shared" si="27"/>
        <v>84004909.775784552</v>
      </c>
      <c r="AP30" s="166">
        <f>+AI30*$AT$7</f>
        <v>47.550441153011967</v>
      </c>
      <c r="AQ30" s="49">
        <v>24000</v>
      </c>
      <c r="AR30" s="49">
        <v>950</v>
      </c>
      <c r="AS30" s="49">
        <v>950</v>
      </c>
      <c r="AT30" s="47">
        <f t="shared" ref="AT30:AT36" si="50">+ROUND(AM30*$AT$6, 0)</f>
        <v>88299</v>
      </c>
      <c r="AU30" s="51">
        <f>+$AT$2+($AT$3*10+(AP30-10)*$AT$4)*(1.3+(AP30-40)*0.02)</f>
        <v>89546.304170755713</v>
      </c>
      <c r="AV30" s="55">
        <f t="shared" si="12"/>
        <v>94882189.343682706</v>
      </c>
      <c r="AW30" s="60"/>
      <c r="AX30" s="49"/>
      <c r="AY30" s="50"/>
      <c r="AZ30" s="50"/>
      <c r="BA30" s="75"/>
      <c r="BB30" s="47"/>
      <c r="BC30" s="51" t="e">
        <f t="shared" ref="BC30:BC35" si="51">BD30/BB30/12*1000</f>
        <v>#DIV/0!</v>
      </c>
      <c r="BD30" s="50">
        <f t="shared" ref="BD30:BD34" si="52">((AX30+(10*AZ30)+(AW30-10)*BA30)*(1+AY30*(AW30-10)))*BB30*12/1000</f>
        <v>0</v>
      </c>
      <c r="BE30" s="51"/>
      <c r="BF30" s="49"/>
      <c r="BG30" s="50"/>
      <c r="BH30" s="50"/>
      <c r="BI30" s="75"/>
      <c r="BJ30" s="47"/>
      <c r="BK30" s="51" t="e">
        <f t="shared" ref="BK30:BK35" si="53">BL30/BJ30/12*1000</f>
        <v>#DIV/0!</v>
      </c>
      <c r="BL30" s="50">
        <f t="shared" ref="BL30:BL34" si="54">((BF30+(10*BH30)+(BE30-10)*BI30)*(1+BG30*(BE30-10)))*BJ30*12/1000</f>
        <v>0</v>
      </c>
    </row>
    <row r="31" spans="1:64" s="36" customFormat="1" ht="27" x14ac:dyDescent="0.25">
      <c r="A31" s="41" t="s">
        <v>39</v>
      </c>
      <c r="B31" s="42" t="s">
        <v>18</v>
      </c>
      <c r="C31" s="46">
        <v>35.33</v>
      </c>
      <c r="D31" s="44">
        <v>18000</v>
      </c>
      <c r="E31" s="45">
        <v>0.02</v>
      </c>
      <c r="F31" s="45">
        <v>950</v>
      </c>
      <c r="G31" s="45">
        <v>500</v>
      </c>
      <c r="H31" s="45">
        <v>510</v>
      </c>
      <c r="I31" s="46">
        <f t="shared" si="42"/>
        <v>60512.589</v>
      </c>
      <c r="J31" s="45">
        <f>((D31+(10*F31)+(C31-10)*G31)*(1+E31*(C31-10)))*H31*12/1000</f>
        <v>370337.04467999999</v>
      </c>
      <c r="K31" s="57">
        <v>367</v>
      </c>
      <c r="L31" s="57">
        <f>206+103+48</f>
        <v>357</v>
      </c>
      <c r="M31" s="58"/>
      <c r="N31" s="49">
        <v>18000</v>
      </c>
      <c r="O31" s="50">
        <v>950</v>
      </c>
      <c r="P31" s="50">
        <v>500</v>
      </c>
      <c r="Q31" s="47">
        <f t="shared" si="43"/>
        <v>354</v>
      </c>
      <c r="R31" s="51">
        <v>55884.958823529414</v>
      </c>
      <c r="S31" s="50">
        <f t="shared" si="44"/>
        <v>237399.30508235295</v>
      </c>
      <c r="T31" s="167">
        <v>45.068510359905332</v>
      </c>
      <c r="U31" s="51">
        <f>+$Y$2+($Y$3*10+(T31-10)*$Y$4)*(1.3+(T31-40)*0.02)</f>
        <v>55884.99978297676</v>
      </c>
      <c r="V31" s="49">
        <v>18000</v>
      </c>
      <c r="W31" s="50">
        <v>950</v>
      </c>
      <c r="X31" s="50">
        <v>500</v>
      </c>
      <c r="Y31" s="47">
        <f t="shared" si="45"/>
        <v>355</v>
      </c>
      <c r="Z31" s="51">
        <f t="shared" ref="Z31:Z36" si="55">+R31</f>
        <v>55884.958823529414</v>
      </c>
      <c r="AA31" s="53">
        <f t="shared" si="47"/>
        <v>238069.9245882353</v>
      </c>
      <c r="AB31" s="172">
        <f t="shared" ref="AB31:AB36" si="56">+T31</f>
        <v>45.068510359905332</v>
      </c>
      <c r="AC31" s="49">
        <v>20000</v>
      </c>
      <c r="AD31" s="49">
        <v>950</v>
      </c>
      <c r="AE31" s="49">
        <v>650</v>
      </c>
      <c r="AF31" s="47">
        <f t="shared" si="48"/>
        <v>357</v>
      </c>
      <c r="AG31" s="51">
        <f>+$AG$2+($AG$3*10+(AB31-10)*$AG$4)*(1.3+(AB31-40)*0.02)</f>
        <v>65256.594627355182</v>
      </c>
      <c r="AH31" s="50">
        <f t="shared" si="32"/>
        <v>279559.25138358958</v>
      </c>
      <c r="AI31" s="172">
        <f>+AB31</f>
        <v>45.068510359905332</v>
      </c>
      <c r="AJ31" s="49">
        <v>22000</v>
      </c>
      <c r="AK31" s="49">
        <v>950</v>
      </c>
      <c r="AL31" s="49">
        <v>800</v>
      </c>
      <c r="AM31" s="47">
        <f t="shared" si="49"/>
        <v>357</v>
      </c>
      <c r="AN31" s="51">
        <f>+$AN$2+($AN$3*10+(AI31-10)*$AN$4)*(1.3+(AI31-40)*0.02)</f>
        <v>74628.189471733611</v>
      </c>
      <c r="AO31" s="50">
        <f t="shared" si="27"/>
        <v>319707.16369690676</v>
      </c>
      <c r="AP31" s="167">
        <f t="shared" ref="AP31:AP36" si="57">+AI31</f>
        <v>45.068510359905332</v>
      </c>
      <c r="AQ31" s="49">
        <v>24000</v>
      </c>
      <c r="AR31" s="49">
        <v>950</v>
      </c>
      <c r="AS31" s="49">
        <v>950</v>
      </c>
      <c r="AT31" s="47">
        <f t="shared" si="50"/>
        <v>357</v>
      </c>
      <c r="AU31" s="51">
        <f t="shared" ref="AU31:AU34" si="58">+$AT$2+($AT$3*10+(AP31-10)*$AT$4)*(1.3+(AP31-40)*0.02)</f>
        <v>83999.784316112025</v>
      </c>
      <c r="AV31" s="55">
        <f t="shared" si="12"/>
        <v>359855.07601022394</v>
      </c>
      <c r="AW31" s="60"/>
      <c r="AX31" s="49"/>
      <c r="AY31" s="50"/>
      <c r="AZ31" s="50"/>
      <c r="BA31" s="75"/>
      <c r="BB31" s="47"/>
      <c r="BC31" s="51" t="e">
        <f t="shared" si="51"/>
        <v>#DIV/0!</v>
      </c>
      <c r="BD31" s="50">
        <f t="shared" si="52"/>
        <v>0</v>
      </c>
      <c r="BE31" s="51"/>
      <c r="BF31" s="49"/>
      <c r="BG31" s="50"/>
      <c r="BH31" s="50"/>
      <c r="BI31" s="75"/>
      <c r="BJ31" s="47"/>
      <c r="BK31" s="51" t="e">
        <f t="shared" si="53"/>
        <v>#DIV/0!</v>
      </c>
      <c r="BL31" s="50">
        <f t="shared" si="54"/>
        <v>0</v>
      </c>
    </row>
    <row r="32" spans="1:64" s="36" customFormat="1" ht="27" x14ac:dyDescent="0.25">
      <c r="A32" s="41" t="s">
        <v>40</v>
      </c>
      <c r="B32" s="42" t="s">
        <v>20</v>
      </c>
      <c r="C32" s="46">
        <v>32.5</v>
      </c>
      <c r="D32" s="44">
        <f>18000*1.4</f>
        <v>25200</v>
      </c>
      <c r="E32" s="45">
        <v>0.02</v>
      </c>
      <c r="F32" s="45">
        <v>950</v>
      </c>
      <c r="G32" s="45">
        <v>500</v>
      </c>
      <c r="H32" s="45">
        <v>634</v>
      </c>
      <c r="I32" s="46">
        <f t="shared" si="42"/>
        <v>66627.5</v>
      </c>
      <c r="J32" s="45">
        <f>((D32+(10*F32)+(C32-10)*G32)*(1+E32*(C32-10)))*H32*12/1000</f>
        <v>506902.02</v>
      </c>
      <c r="K32" s="57">
        <v>575</v>
      </c>
      <c r="L32" s="57">
        <v>579</v>
      </c>
      <c r="M32" s="58"/>
      <c r="N32" s="49">
        <f>18000*1.4</f>
        <v>25200</v>
      </c>
      <c r="O32" s="50">
        <v>950</v>
      </c>
      <c r="P32" s="50">
        <v>500</v>
      </c>
      <c r="Q32" s="47">
        <f t="shared" si="43"/>
        <v>574</v>
      </c>
      <c r="R32" s="51">
        <v>65835.27</v>
      </c>
      <c r="S32" s="50">
        <f t="shared" si="44"/>
        <v>453473.33976000006</v>
      </c>
      <c r="T32" s="167">
        <v>47.24562242743346</v>
      </c>
      <c r="U32" s="51">
        <f>+$Y$2+($Y$3*10+(T32-10)*$Y$4)*(1.3+(T32-40)*0.02)+$Y$2*0.4</f>
        <v>65835.000010883407</v>
      </c>
      <c r="V32" s="49">
        <f>18000*1.4</f>
        <v>25200</v>
      </c>
      <c r="W32" s="50">
        <v>950</v>
      </c>
      <c r="X32" s="50">
        <v>500</v>
      </c>
      <c r="Y32" s="47">
        <f t="shared" si="45"/>
        <v>576</v>
      </c>
      <c r="Z32" s="51">
        <f t="shared" si="55"/>
        <v>65835.27</v>
      </c>
      <c r="AA32" s="53">
        <f t="shared" si="47"/>
        <v>455053.38624000002</v>
      </c>
      <c r="AB32" s="172">
        <f t="shared" si="56"/>
        <v>47.24562242743346</v>
      </c>
      <c r="AC32" s="49">
        <f>20000*1.4</f>
        <v>28000</v>
      </c>
      <c r="AD32" s="49">
        <v>950</v>
      </c>
      <c r="AE32" s="49">
        <v>650</v>
      </c>
      <c r="AF32" s="47">
        <f t="shared" si="48"/>
        <v>579</v>
      </c>
      <c r="AG32" s="51">
        <f>+$AG$2+($AG$3*10+(AB32-10)*$AG$4)*(1.3+(AB32-40)*0.02)+AG2*0.4</f>
        <v>76707.499535784737</v>
      </c>
      <c r="AH32" s="50">
        <f t="shared" si="32"/>
        <v>532963.70677463233</v>
      </c>
      <c r="AI32" s="172">
        <f t="shared" ref="AI32:AI36" si="59">+AB32</f>
        <v>47.24562242743346</v>
      </c>
      <c r="AJ32" s="49">
        <f>22000*1.4</f>
        <v>30799.999999999996</v>
      </c>
      <c r="AK32" s="49">
        <v>950</v>
      </c>
      <c r="AL32" s="49">
        <v>800</v>
      </c>
      <c r="AM32" s="47">
        <f t="shared" si="49"/>
        <v>579</v>
      </c>
      <c r="AN32" s="51">
        <f>+$AN$2+($AN$3*10+(AI32-10)*$AN$4)*(1.3+(AI32-40)*0.02)+AN2*0.4</f>
        <v>87579.999060686052</v>
      </c>
      <c r="AO32" s="50">
        <f t="shared" si="27"/>
        <v>608505.83347364666</v>
      </c>
      <c r="AP32" s="167">
        <f t="shared" si="57"/>
        <v>47.24562242743346</v>
      </c>
      <c r="AQ32" s="49">
        <f>24000*1.4</f>
        <v>33600</v>
      </c>
      <c r="AR32" s="49">
        <v>950</v>
      </c>
      <c r="AS32" s="49">
        <v>950</v>
      </c>
      <c r="AT32" s="47">
        <f t="shared" si="50"/>
        <v>579</v>
      </c>
      <c r="AU32" s="51">
        <f>+$AT$2+($AT$3*10+(AP32-10)*$AT$4)*(1.3+(AP32-40)*0.02)+AT2*0.4</f>
        <v>98452.498585587367</v>
      </c>
      <c r="AV32" s="55">
        <f t="shared" si="12"/>
        <v>684047.960172661</v>
      </c>
      <c r="AW32" s="60"/>
      <c r="AX32" s="49"/>
      <c r="AY32" s="50"/>
      <c r="AZ32" s="50"/>
      <c r="BA32" s="75"/>
      <c r="BB32" s="47"/>
      <c r="BC32" s="51" t="e">
        <f t="shared" si="51"/>
        <v>#DIV/0!</v>
      </c>
      <c r="BD32" s="50">
        <f t="shared" si="52"/>
        <v>0</v>
      </c>
      <c r="BE32" s="51"/>
      <c r="BF32" s="49"/>
      <c r="BG32" s="50"/>
      <c r="BH32" s="50"/>
      <c r="BI32" s="75"/>
      <c r="BJ32" s="47"/>
      <c r="BK32" s="51" t="e">
        <f t="shared" si="53"/>
        <v>#DIV/0!</v>
      </c>
      <c r="BL32" s="50">
        <f t="shared" si="54"/>
        <v>0</v>
      </c>
    </row>
    <row r="33" spans="1:64" s="36" customFormat="1" ht="27" x14ac:dyDescent="0.25">
      <c r="A33" s="41" t="s">
        <v>41</v>
      </c>
      <c r="B33" s="42" t="s">
        <v>22</v>
      </c>
      <c r="C33" s="46">
        <v>33.5</v>
      </c>
      <c r="D33" s="44">
        <f>18000*1.2</f>
        <v>21600</v>
      </c>
      <c r="E33" s="45">
        <v>0.02</v>
      </c>
      <c r="F33" s="45">
        <v>950</v>
      </c>
      <c r="G33" s="45">
        <v>500</v>
      </c>
      <c r="H33" s="45">
        <v>7547</v>
      </c>
      <c r="I33" s="46">
        <f t="shared" si="42"/>
        <v>62989.499999999993</v>
      </c>
      <c r="J33" s="45">
        <f>((D33+(10*F33)+(C33-10)*G33)*(1+E33*(C33-10)))*H33*12/1000</f>
        <v>5704581.0779999997</v>
      </c>
      <c r="K33" s="57">
        <v>6965</v>
      </c>
      <c r="L33" s="57">
        <v>6799</v>
      </c>
      <c r="M33" s="58"/>
      <c r="N33" s="49">
        <f>18000*1.2</f>
        <v>21600</v>
      </c>
      <c r="O33" s="50">
        <v>950</v>
      </c>
      <c r="P33" s="50">
        <v>500</v>
      </c>
      <c r="Q33" s="47">
        <f t="shared" si="43"/>
        <v>6742</v>
      </c>
      <c r="R33" s="51">
        <v>62214.64</v>
      </c>
      <c r="S33" s="50">
        <f t="shared" si="44"/>
        <v>5033413.2345599998</v>
      </c>
      <c r="T33" s="167">
        <v>47.230055271170421</v>
      </c>
      <c r="U33" s="51">
        <f>+$Y$2+($Y$3*10+(T33-10)*$Y$4)*(1.3+(T33-40)*0.02)+$Y$2*0.2</f>
        <v>62215.000001376073</v>
      </c>
      <c r="V33" s="49">
        <f>18000*1.2</f>
        <v>21600</v>
      </c>
      <c r="W33" s="50">
        <v>950</v>
      </c>
      <c r="X33" s="50">
        <v>500</v>
      </c>
      <c r="Y33" s="47">
        <f t="shared" si="45"/>
        <v>6762</v>
      </c>
      <c r="Z33" s="51">
        <f t="shared" si="55"/>
        <v>62214.64</v>
      </c>
      <c r="AA33" s="53">
        <f t="shared" si="47"/>
        <v>5048344.74816</v>
      </c>
      <c r="AB33" s="172">
        <f t="shared" si="56"/>
        <v>47.230055271170421</v>
      </c>
      <c r="AC33" s="49">
        <f>20000*1.2</f>
        <v>24000</v>
      </c>
      <c r="AD33" s="49">
        <v>950</v>
      </c>
      <c r="AE33" s="49">
        <v>650</v>
      </c>
      <c r="AF33" s="47">
        <f t="shared" si="48"/>
        <v>6796</v>
      </c>
      <c r="AG33" s="51">
        <f>+$AG$2+($AG$3*10+(AB33-10)*$AG$4)*(1.3+(AB33-40)*0.02)+AG2*0.2</f>
        <v>72682.38685133218</v>
      </c>
      <c r="AH33" s="50">
        <f t="shared" si="32"/>
        <v>5927394.0124998419</v>
      </c>
      <c r="AI33" s="172">
        <f t="shared" si="59"/>
        <v>47.230055271170421</v>
      </c>
      <c r="AJ33" s="49">
        <f>22000*1.2</f>
        <v>26400</v>
      </c>
      <c r="AK33" s="49">
        <v>950</v>
      </c>
      <c r="AL33" s="49">
        <v>800</v>
      </c>
      <c r="AM33" s="47">
        <f t="shared" si="49"/>
        <v>6796</v>
      </c>
      <c r="AN33" s="51">
        <f>+$AN$2+($AN$3*10+(AI33-10)*$AN$4)*(1.3+(AI33-40)*0.02)+$AN$2*0.2</f>
        <v>83149.773701288301</v>
      </c>
      <c r="AO33" s="50">
        <f t="shared" si="27"/>
        <v>6781030.3448874634</v>
      </c>
      <c r="AP33" s="167">
        <f t="shared" si="57"/>
        <v>47.230055271170421</v>
      </c>
      <c r="AQ33" s="49">
        <f>24000*1.2</f>
        <v>28800</v>
      </c>
      <c r="AR33" s="49">
        <v>950</v>
      </c>
      <c r="AS33" s="49">
        <v>950</v>
      </c>
      <c r="AT33" s="47">
        <f t="shared" si="50"/>
        <v>6796</v>
      </c>
      <c r="AU33" s="51">
        <f>+$AT$2+($AT$3*10+(AP33-10)*$AT$4)*(1.3+(AP33-40)*0.02)+AT3*0.2</f>
        <v>89007.160551244393</v>
      </c>
      <c r="AV33" s="55">
        <f t="shared" si="12"/>
        <v>7258711.9572750824</v>
      </c>
      <c r="AW33" s="60"/>
      <c r="AX33" s="49"/>
      <c r="AY33" s="50"/>
      <c r="AZ33" s="50"/>
      <c r="BA33" s="75"/>
      <c r="BB33" s="47"/>
      <c r="BC33" s="51" t="e">
        <f t="shared" si="51"/>
        <v>#DIV/0!</v>
      </c>
      <c r="BD33" s="50">
        <f t="shared" si="52"/>
        <v>0</v>
      </c>
      <c r="BE33" s="51"/>
      <c r="BF33" s="49"/>
      <c r="BG33" s="50"/>
      <c r="BH33" s="50"/>
      <c r="BI33" s="75"/>
      <c r="BJ33" s="47"/>
      <c r="BK33" s="51" t="e">
        <f t="shared" si="53"/>
        <v>#DIV/0!</v>
      </c>
      <c r="BL33" s="50">
        <f t="shared" si="54"/>
        <v>0</v>
      </c>
    </row>
    <row r="34" spans="1:64" s="36" customFormat="1" ht="27" x14ac:dyDescent="0.25">
      <c r="A34" s="41" t="s">
        <v>42</v>
      </c>
      <c r="B34" s="42" t="s">
        <v>24</v>
      </c>
      <c r="C34" s="46">
        <v>33</v>
      </c>
      <c r="D34" s="44">
        <v>18000</v>
      </c>
      <c r="E34" s="45">
        <v>0.02</v>
      </c>
      <c r="F34" s="45">
        <v>950</v>
      </c>
      <c r="G34" s="45">
        <v>500</v>
      </c>
      <c r="H34" s="45">
        <v>6767</v>
      </c>
      <c r="I34" s="46">
        <f t="shared" si="42"/>
        <v>56940</v>
      </c>
      <c r="J34" s="45">
        <f>((D34+(10*F34)+(C34-10)*G34)*(1+E34*(C34-10)))*H34*12/1000</f>
        <v>4623755.76</v>
      </c>
      <c r="K34" s="57">
        <v>7319</v>
      </c>
      <c r="L34" s="57">
        <v>7361</v>
      </c>
      <c r="M34" s="58"/>
      <c r="N34" s="49">
        <v>18000</v>
      </c>
      <c r="O34" s="50">
        <v>950</v>
      </c>
      <c r="P34" s="50">
        <v>500</v>
      </c>
      <c r="Q34" s="47">
        <f t="shared" si="43"/>
        <v>7299</v>
      </c>
      <c r="R34" s="51">
        <v>56738.559999999998</v>
      </c>
      <c r="S34" s="50">
        <f t="shared" si="44"/>
        <v>4969616.9932800001</v>
      </c>
      <c r="T34" s="167">
        <v>45.752689185624149</v>
      </c>
      <c r="U34" s="51">
        <f>+$Y$2+($Y$3*10+(T34-10)*$Y$4)*(1.3+(T34-40)*0.02)</f>
        <v>56739.000000275504</v>
      </c>
      <c r="V34" s="49">
        <v>18000</v>
      </c>
      <c r="W34" s="50">
        <v>950</v>
      </c>
      <c r="X34" s="50">
        <v>500</v>
      </c>
      <c r="Y34" s="47">
        <f t="shared" si="45"/>
        <v>7321</v>
      </c>
      <c r="Z34" s="51">
        <f t="shared" si="55"/>
        <v>56738.559999999998</v>
      </c>
      <c r="AA34" s="53">
        <f t="shared" si="47"/>
        <v>4984595.9731200002</v>
      </c>
      <c r="AB34" s="172">
        <f t="shared" si="56"/>
        <v>45.752689185624149</v>
      </c>
      <c r="AC34" s="49">
        <v>20000</v>
      </c>
      <c r="AD34" s="49">
        <v>950</v>
      </c>
      <c r="AE34" s="49">
        <v>650</v>
      </c>
      <c r="AF34" s="47">
        <f t="shared" si="48"/>
        <v>7358</v>
      </c>
      <c r="AG34" s="51">
        <f>+$AG$2+($AG$3*10+(AB34-10)*$AG$4)*(1.3+(AB34-40)*0.02)</f>
        <v>66327.796716777579</v>
      </c>
      <c r="AH34" s="50">
        <f t="shared" si="32"/>
        <v>5856479.138904593</v>
      </c>
      <c r="AI34" s="172">
        <f t="shared" si="59"/>
        <v>45.752689185624149</v>
      </c>
      <c r="AJ34" s="49">
        <v>22000</v>
      </c>
      <c r="AK34" s="49">
        <v>950</v>
      </c>
      <c r="AL34" s="49">
        <v>800</v>
      </c>
      <c r="AM34" s="47">
        <f t="shared" si="49"/>
        <v>7358</v>
      </c>
      <c r="AN34" s="51">
        <f>+$AN$2+($AN$3*10+(AI34-10)*$AN$4)*(1.3+(AI34-40)*0.02)</f>
        <v>75916.593433279646</v>
      </c>
      <c r="AO34" s="50">
        <f t="shared" si="27"/>
        <v>6703131.5337848598</v>
      </c>
      <c r="AP34" s="167">
        <f t="shared" si="57"/>
        <v>45.752689185624149</v>
      </c>
      <c r="AQ34" s="49">
        <v>24000</v>
      </c>
      <c r="AR34" s="49">
        <v>950</v>
      </c>
      <c r="AS34" s="49">
        <v>950</v>
      </c>
      <c r="AT34" s="47">
        <f t="shared" si="50"/>
        <v>7358</v>
      </c>
      <c r="AU34" s="51">
        <f t="shared" si="58"/>
        <v>85505.390149781713</v>
      </c>
      <c r="AV34" s="55">
        <f t="shared" si="12"/>
        <v>7549783.9286651257</v>
      </c>
      <c r="AW34" s="60"/>
      <c r="AX34" s="49"/>
      <c r="AY34" s="50"/>
      <c r="AZ34" s="50"/>
      <c r="BA34" s="75"/>
      <c r="BB34" s="47"/>
      <c r="BC34" s="51" t="e">
        <f t="shared" si="51"/>
        <v>#DIV/0!</v>
      </c>
      <c r="BD34" s="50">
        <f t="shared" si="52"/>
        <v>0</v>
      </c>
      <c r="BE34" s="51"/>
      <c r="BF34" s="49"/>
      <c r="BG34" s="50"/>
      <c r="BH34" s="50"/>
      <c r="BI34" s="75"/>
      <c r="BJ34" s="47"/>
      <c r="BK34" s="51" t="e">
        <f t="shared" si="53"/>
        <v>#DIV/0!</v>
      </c>
      <c r="BL34" s="50">
        <f t="shared" si="54"/>
        <v>0</v>
      </c>
    </row>
    <row r="35" spans="1:64" s="36" customFormat="1" ht="40.5" x14ac:dyDescent="0.25">
      <c r="A35" s="41" t="s">
        <v>43</v>
      </c>
      <c r="B35" s="42" t="s">
        <v>26</v>
      </c>
      <c r="C35" s="46">
        <v>26.45</v>
      </c>
      <c r="D35" s="44">
        <v>18000</v>
      </c>
      <c r="E35" s="45">
        <v>0.02</v>
      </c>
      <c r="F35" s="45">
        <v>950</v>
      </c>
      <c r="G35" s="45">
        <v>500</v>
      </c>
      <c r="H35" s="45">
        <v>1632</v>
      </c>
      <c r="I35" s="46">
        <f t="shared" si="42"/>
        <v>41601.762500000004</v>
      </c>
      <c r="J35" s="45">
        <f>((D35+(10*F35)+(C35-10)*G35)*(1+E35*0.5*(C35-10)))*H35*12/1000</f>
        <v>814728.91680000012</v>
      </c>
      <c r="K35" s="57">
        <v>1507</v>
      </c>
      <c r="L35" s="57">
        <v>1435</v>
      </c>
      <c r="M35" s="58"/>
      <c r="N35" s="49">
        <v>18000</v>
      </c>
      <c r="O35" s="50">
        <v>950</v>
      </c>
      <c r="P35" s="50">
        <v>500</v>
      </c>
      <c r="Q35" s="47">
        <f t="shared" si="43"/>
        <v>1423</v>
      </c>
      <c r="R35" s="51">
        <v>39872.82</v>
      </c>
      <c r="S35" s="50">
        <f t="shared" si="44"/>
        <v>680868.27431999997</v>
      </c>
      <c r="T35" s="167">
        <v>49.622818926100841</v>
      </c>
      <c r="U35" s="51">
        <f>+$Y$2+($Y$3*10+(T35-10)*$Y$4)*(1.3+(T35-40)*0.02)/2</f>
        <v>39873.0000083001</v>
      </c>
      <c r="V35" s="49">
        <v>18000</v>
      </c>
      <c r="W35" s="50">
        <v>950</v>
      </c>
      <c r="X35" s="50">
        <v>500</v>
      </c>
      <c r="Y35" s="47">
        <f t="shared" si="45"/>
        <v>1427</v>
      </c>
      <c r="Z35" s="51">
        <f t="shared" si="55"/>
        <v>39872.82</v>
      </c>
      <c r="AA35" s="53">
        <f t="shared" si="47"/>
        <v>682782.16968000005</v>
      </c>
      <c r="AB35" s="172">
        <f t="shared" si="56"/>
        <v>49.622818926100841</v>
      </c>
      <c r="AC35" s="49">
        <v>20000</v>
      </c>
      <c r="AD35" s="49">
        <v>950</v>
      </c>
      <c r="AE35" s="49">
        <v>650</v>
      </c>
      <c r="AF35" s="47">
        <f t="shared" si="48"/>
        <v>1434</v>
      </c>
      <c r="AG35" s="51">
        <f>+$AG$2+($AG$3*10+(AB35-10)*$AG$4)*(1.3+(AB35-40)*0.02)/2</f>
        <v>46308.149671396262</v>
      </c>
      <c r="AH35" s="50">
        <f t="shared" si="32"/>
        <v>796870.63954538689</v>
      </c>
      <c r="AI35" s="172">
        <f t="shared" si="59"/>
        <v>49.622818926100841</v>
      </c>
      <c r="AJ35" s="49">
        <v>22000</v>
      </c>
      <c r="AK35" s="49">
        <v>950</v>
      </c>
      <c r="AL35" s="49">
        <v>800</v>
      </c>
      <c r="AM35" s="47">
        <f t="shared" si="49"/>
        <v>1434</v>
      </c>
      <c r="AN35" s="51">
        <f>+$AN$2+($AN$3*10+(AI35-10)*$AN$4)*(1.3+(AI35-40)*0.02)</f>
        <v>83486.598668984836</v>
      </c>
      <c r="AO35" s="50">
        <f t="shared" si="27"/>
        <v>1436637.3898958911</v>
      </c>
      <c r="AP35" s="167">
        <f t="shared" si="57"/>
        <v>49.622818926100841</v>
      </c>
      <c r="AQ35" s="49">
        <v>24000</v>
      </c>
      <c r="AR35" s="49">
        <v>950</v>
      </c>
      <c r="AS35" s="49">
        <v>950</v>
      </c>
      <c r="AT35" s="47">
        <f t="shared" si="50"/>
        <v>1434</v>
      </c>
      <c r="AU35" s="51">
        <f>+$AT$2+($AT$3*10+(AP35-10)*$AT$4)*(1.3+(AP35-40)*0.02)/2</f>
        <v>59178.448997588574</v>
      </c>
      <c r="AV35" s="55">
        <f t="shared" si="12"/>
        <v>1018342.7503505043</v>
      </c>
      <c r="AW35" s="60"/>
      <c r="AX35" s="49"/>
      <c r="AY35" s="50"/>
      <c r="AZ35" s="50"/>
      <c r="BA35" s="75"/>
      <c r="BB35" s="47"/>
      <c r="BC35" s="51" t="e">
        <f t="shared" si="51"/>
        <v>#DIV/0!</v>
      </c>
      <c r="BD35" s="50">
        <f t="shared" ref="BD35:BD36" si="60">((AX35+(10*AZ35)+(AW35-10)*BA35)*(1+AY35*0.5*(AW35-10)))*BB35*12/1000</f>
        <v>0</v>
      </c>
      <c r="BE35" s="51"/>
      <c r="BF35" s="49"/>
      <c r="BG35" s="50"/>
      <c r="BH35" s="50"/>
      <c r="BI35" s="75"/>
      <c r="BJ35" s="47"/>
      <c r="BK35" s="51" t="e">
        <f t="shared" si="53"/>
        <v>#DIV/0!</v>
      </c>
      <c r="BL35" s="50">
        <f t="shared" ref="BL35:BL36" si="61">((BF35+(10*BH35)+(BE35-10)*BI35)*(1+BG35*0.5*(BE35-10)))*BJ35*12/1000</f>
        <v>0</v>
      </c>
    </row>
    <row r="36" spans="1:64" s="36" customFormat="1" ht="40.5" x14ac:dyDescent="0.25">
      <c r="A36" s="41" t="s">
        <v>44</v>
      </c>
      <c r="B36" s="42" t="s">
        <v>28</v>
      </c>
      <c r="C36" s="46">
        <v>20.03</v>
      </c>
      <c r="D36" s="44">
        <f>18000*5</f>
        <v>90000</v>
      </c>
      <c r="E36" s="45">
        <v>0.02</v>
      </c>
      <c r="F36" s="45">
        <v>950</v>
      </c>
      <c r="G36" s="45">
        <v>500</v>
      </c>
      <c r="H36" s="45">
        <v>21</v>
      </c>
      <c r="I36" s="46">
        <f>(J36/H36)/12*1000</f>
        <v>114997.85450000002</v>
      </c>
      <c r="J36" s="45">
        <f>((D36+(10*F36)+(C36-10)*G36)*(1+E36*0.5*(C36-10)))*H36*12/1000</f>
        <v>28979.459334000003</v>
      </c>
      <c r="K36" s="57">
        <v>24</v>
      </c>
      <c r="L36" s="57">
        <v>24</v>
      </c>
      <c r="M36" s="58"/>
      <c r="N36" s="49">
        <f>18000*5</f>
        <v>90000</v>
      </c>
      <c r="O36" s="50">
        <v>950</v>
      </c>
      <c r="P36" s="50">
        <v>500</v>
      </c>
      <c r="Q36" s="47">
        <f t="shared" si="43"/>
        <v>24</v>
      </c>
      <c r="R36" s="51">
        <v>110900.38</v>
      </c>
      <c r="S36" s="50">
        <f t="shared" si="44"/>
        <v>31939.309440000001</v>
      </c>
      <c r="T36" s="51">
        <v>119.5430330335976</v>
      </c>
      <c r="U36" s="51">
        <f>+$Y$2+($Y$3*10+(T36-10)*$Y$4)*(1.3+(T36-40)*0.02)/2</f>
        <v>110899.99935007062</v>
      </c>
      <c r="V36" s="49">
        <f>18000*5</f>
        <v>90000</v>
      </c>
      <c r="W36" s="50">
        <v>950</v>
      </c>
      <c r="X36" s="50">
        <v>500</v>
      </c>
      <c r="Y36" s="47">
        <f t="shared" si="45"/>
        <v>24</v>
      </c>
      <c r="Z36" s="51">
        <f t="shared" si="55"/>
        <v>110900.38</v>
      </c>
      <c r="AA36" s="53">
        <f t="shared" si="47"/>
        <v>31939.309440000001</v>
      </c>
      <c r="AB36" s="172">
        <f t="shared" si="56"/>
        <v>119.5430330335976</v>
      </c>
      <c r="AC36" s="49">
        <f>20000*5</f>
        <v>100000</v>
      </c>
      <c r="AD36" s="49">
        <v>950</v>
      </c>
      <c r="AE36" s="49">
        <v>650</v>
      </c>
      <c r="AF36" s="47">
        <f t="shared" si="48"/>
        <v>24</v>
      </c>
      <c r="AG36" s="51">
        <f>+Z36</f>
        <v>110900.38</v>
      </c>
      <c r="AH36" s="50">
        <f t="shared" si="32"/>
        <v>31939.309440000001</v>
      </c>
      <c r="AI36" s="172">
        <f t="shared" si="59"/>
        <v>119.5430330335976</v>
      </c>
      <c r="AJ36" s="49">
        <f>22000*5</f>
        <v>110000</v>
      </c>
      <c r="AK36" s="49">
        <v>950</v>
      </c>
      <c r="AL36" s="49">
        <v>800</v>
      </c>
      <c r="AM36" s="47">
        <f t="shared" si="49"/>
        <v>24</v>
      </c>
      <c r="AN36" s="51">
        <f>+AN2*5</f>
        <v>110000</v>
      </c>
      <c r="AO36" s="50">
        <f t="shared" si="27"/>
        <v>31680</v>
      </c>
      <c r="AP36" s="167">
        <f t="shared" si="57"/>
        <v>119.5430330335976</v>
      </c>
      <c r="AQ36" s="49">
        <f>24000*5</f>
        <v>120000</v>
      </c>
      <c r="AR36" s="49">
        <v>950</v>
      </c>
      <c r="AS36" s="49">
        <v>950</v>
      </c>
      <c r="AT36" s="47">
        <f t="shared" si="50"/>
        <v>24</v>
      </c>
      <c r="AU36" s="51">
        <f>+AQ36</f>
        <v>120000</v>
      </c>
      <c r="AV36" s="55">
        <f t="shared" si="12"/>
        <v>34560</v>
      </c>
      <c r="AW36" s="60"/>
      <c r="AX36" s="49"/>
      <c r="AY36" s="50"/>
      <c r="AZ36" s="50"/>
      <c r="BA36" s="75"/>
      <c r="BB36" s="47"/>
      <c r="BC36" s="51" t="e">
        <f t="shared" ref="BC36" si="62">(BD36/BB36)/12*1000</f>
        <v>#DIV/0!</v>
      </c>
      <c r="BD36" s="50">
        <f t="shared" si="60"/>
        <v>0</v>
      </c>
      <c r="BE36" s="51"/>
      <c r="BF36" s="49"/>
      <c r="BG36" s="50"/>
      <c r="BH36" s="50"/>
      <c r="BI36" s="75"/>
      <c r="BJ36" s="47"/>
      <c r="BK36" s="51" t="e">
        <f t="shared" ref="BK36" si="63">(BL36/BJ36)/12*1000</f>
        <v>#DIV/0!</v>
      </c>
      <c r="BL36" s="50">
        <f t="shared" si="61"/>
        <v>0</v>
      </c>
    </row>
    <row r="37" spans="1:64" s="36" customFormat="1" ht="28.5" x14ac:dyDescent="0.25">
      <c r="A37" s="23">
        <v>1.4</v>
      </c>
      <c r="B37" s="24" t="s">
        <v>45</v>
      </c>
      <c r="C37" s="61"/>
      <c r="D37" s="62"/>
      <c r="E37" s="63"/>
      <c r="F37" s="63"/>
      <c r="G37" s="63"/>
      <c r="H37" s="64">
        <f>SUM(H38:H44)</f>
        <v>523</v>
      </c>
      <c r="I37" s="61"/>
      <c r="J37" s="63">
        <f>SUM(J38:J44)</f>
        <v>901442.16</v>
      </c>
      <c r="K37" s="63">
        <f>SUM(K38:K44)</f>
        <v>515</v>
      </c>
      <c r="L37" s="63">
        <f>SUM(L38:L44)</f>
        <v>502</v>
      </c>
      <c r="M37" s="63"/>
      <c r="N37" s="63"/>
      <c r="O37" s="63"/>
      <c r="P37" s="63"/>
      <c r="Q37" s="26">
        <f>SUM(Q38:Q44)</f>
        <v>498</v>
      </c>
      <c r="R37" s="27">
        <f>+S37/Q37/12*1000</f>
        <v>136870.38873493971</v>
      </c>
      <c r="S37" s="28">
        <f>SUM(S38:S44)</f>
        <v>817937.44307999988</v>
      </c>
      <c r="T37" s="67"/>
      <c r="U37" s="67"/>
      <c r="V37" s="67"/>
      <c r="W37" s="66"/>
      <c r="X37" s="66"/>
      <c r="Y37" s="39">
        <f>SUM(Y38:Y44)</f>
        <v>499</v>
      </c>
      <c r="Z37" s="67"/>
      <c r="AA37" s="68">
        <f>SUM(AA38:AA44)</f>
        <v>819779.09603999997</v>
      </c>
      <c r="AB37" s="69"/>
      <c r="AC37" s="65"/>
      <c r="AD37" s="65"/>
      <c r="AE37" s="65"/>
      <c r="AF37" s="39">
        <f>SUM(AF38:AF44)</f>
        <v>501</v>
      </c>
      <c r="AG37" s="67"/>
      <c r="AH37" s="66">
        <f>SUM(AH38:AH44)</f>
        <v>1030214.42136912</v>
      </c>
      <c r="AI37" s="67"/>
      <c r="AJ37" s="65"/>
      <c r="AK37" s="65"/>
      <c r="AL37" s="65"/>
      <c r="AM37" s="39">
        <f>SUM(AM38:AM44)</f>
        <v>501</v>
      </c>
      <c r="AN37" s="67"/>
      <c r="AO37" s="66">
        <f>SUM(AO38:AO44)</f>
        <v>1207035.9168000002</v>
      </c>
      <c r="AP37" s="67"/>
      <c r="AQ37" s="65"/>
      <c r="AR37" s="65"/>
      <c r="AS37" s="65"/>
      <c r="AT37" s="39">
        <f>SUM(AT38:AT44)</f>
        <v>501</v>
      </c>
      <c r="AU37" s="27">
        <f>+AV37/AT37/12*1000</f>
        <v>232726.15788423154</v>
      </c>
      <c r="AV37" s="70">
        <f>SUM(AV38:AV44)</f>
        <v>1399149.6612</v>
      </c>
      <c r="AW37" s="71"/>
      <c r="AX37" s="72"/>
      <c r="AY37" s="73"/>
      <c r="AZ37" s="73"/>
      <c r="BA37" s="73"/>
      <c r="BB37" s="40">
        <f>SUM(BB38:BB44)</f>
        <v>0</v>
      </c>
      <c r="BC37" s="74"/>
      <c r="BD37" s="73">
        <f>SUM(BD38:BD44)</f>
        <v>0</v>
      </c>
      <c r="BE37" s="74"/>
      <c r="BF37" s="72"/>
      <c r="BG37" s="73"/>
      <c r="BH37" s="73"/>
      <c r="BI37" s="73"/>
      <c r="BJ37" s="40">
        <f>SUM(BJ38:BJ44)</f>
        <v>0</v>
      </c>
      <c r="BK37" s="74"/>
      <c r="BL37" s="73">
        <f>SUM(BL38:BL44)</f>
        <v>0</v>
      </c>
    </row>
    <row r="38" spans="1:64" s="36" customFormat="1" ht="27" x14ac:dyDescent="0.25">
      <c r="A38" s="41" t="s">
        <v>46</v>
      </c>
      <c r="B38" s="42" t="s">
        <v>16</v>
      </c>
      <c r="C38" s="46">
        <v>129.30000000000001</v>
      </c>
      <c r="D38" s="44">
        <v>18000</v>
      </c>
      <c r="E38" s="45">
        <v>2</v>
      </c>
      <c r="F38" s="45">
        <v>950</v>
      </c>
      <c r="G38" s="45">
        <v>500</v>
      </c>
      <c r="H38" s="45">
        <v>280</v>
      </c>
      <c r="I38" s="46">
        <f t="shared" ref="I38:I44" si="64">(J38/H38)/12*1000</f>
        <v>156299.99999999997</v>
      </c>
      <c r="J38" s="45">
        <f>((F38*10+((C38-10)*G38))*E38+D38)*H38*12/1000</f>
        <v>525168</v>
      </c>
      <c r="K38" s="57">
        <v>283</v>
      </c>
      <c r="L38" s="57">
        <v>282</v>
      </c>
      <c r="M38" s="58"/>
      <c r="N38" s="49">
        <v>18000</v>
      </c>
      <c r="O38" s="50">
        <v>950</v>
      </c>
      <c r="P38" s="50">
        <v>500</v>
      </c>
      <c r="Q38" s="47">
        <f t="shared" ref="Q38:Q44" si="65">ROUND(L38*$P$3, 0)</f>
        <v>280</v>
      </c>
      <c r="R38" s="51">
        <v>153471.07999999999</v>
      </c>
      <c r="S38" s="50">
        <f t="shared" si="44"/>
        <v>515662.82879999996</v>
      </c>
      <c r="T38" s="51">
        <v>126.47100000000002</v>
      </c>
      <c r="U38" s="51">
        <f>+$Y$2+($Y$3*10+(T38-10)*$Y$4)*2</f>
        <v>153471</v>
      </c>
      <c r="V38" s="49">
        <v>18000</v>
      </c>
      <c r="W38" s="50">
        <v>950</v>
      </c>
      <c r="X38" s="50">
        <v>500</v>
      </c>
      <c r="Y38" s="47">
        <f t="shared" ref="Y38:Y44" si="66">+ROUND(Q38*$Y$6,0)</f>
        <v>281</v>
      </c>
      <c r="Z38" s="51">
        <f t="shared" ref="Z38:Z44" si="67">+R38</f>
        <v>153471.07999999999</v>
      </c>
      <c r="AA38" s="53">
        <f t="shared" ref="AA38:AA44" si="68">+Y38*Z38*0.012</f>
        <v>517504.48176</v>
      </c>
      <c r="AB38" s="59">
        <f t="shared" ref="AB38:AB44" si="69">+T38</f>
        <v>126.47100000000002</v>
      </c>
      <c r="AC38" s="49">
        <v>20000</v>
      </c>
      <c r="AD38" s="49">
        <v>950</v>
      </c>
      <c r="AE38" s="49">
        <v>650</v>
      </c>
      <c r="AF38" s="47">
        <f t="shared" ref="AF38:AF44" si="70">+ROUND(Y38*$AG$6,0)</f>
        <v>282</v>
      </c>
      <c r="AG38" s="51">
        <f>+$AG$2+($AG$3*10+(AB38-10)*$AG$4)*2</f>
        <v>190412.30000000002</v>
      </c>
      <c r="AH38" s="50">
        <f t="shared" si="32"/>
        <v>644355.22320000001</v>
      </c>
      <c r="AI38" s="167">
        <f>+AB38</f>
        <v>126.47100000000002</v>
      </c>
      <c r="AJ38" s="49">
        <v>22000</v>
      </c>
      <c r="AK38" s="49">
        <v>950</v>
      </c>
      <c r="AL38" s="49">
        <v>800</v>
      </c>
      <c r="AM38" s="47">
        <f t="shared" ref="AM38:AM44" si="71">+ROUND(AF38*$AN$6, 0)</f>
        <v>282</v>
      </c>
      <c r="AN38" s="51">
        <f>+$AN$2+($AN$3*10+(AI38-10)*$AN$4)*2</f>
        <v>227353.60000000003</v>
      </c>
      <c r="AO38" s="50">
        <f t="shared" si="27"/>
        <v>769364.58240000019</v>
      </c>
      <c r="AP38" s="167">
        <f>+AI38</f>
        <v>126.47100000000002</v>
      </c>
      <c r="AQ38" s="49">
        <v>24000</v>
      </c>
      <c r="AR38" s="49">
        <v>950</v>
      </c>
      <c r="AS38" s="49">
        <v>950</v>
      </c>
      <c r="AT38" s="47">
        <f t="shared" ref="AT38:AT44" si="72">SUM(AM38)</f>
        <v>282</v>
      </c>
      <c r="AU38" s="51">
        <f>+$AT$2+($AT$3*10+(AI38-10)*$AT$4)*2</f>
        <v>264294.90000000002</v>
      </c>
      <c r="AV38" s="55">
        <f t="shared" si="12"/>
        <v>894373.94160000014</v>
      </c>
      <c r="AW38" s="60"/>
      <c r="AX38" s="49"/>
      <c r="AY38" s="50"/>
      <c r="AZ38" s="50"/>
      <c r="BA38" s="75"/>
      <c r="BB38" s="47"/>
      <c r="BC38" s="51" t="e">
        <f t="shared" ref="BC38:BC44" si="73">(BD38/BB38)/12*1000</f>
        <v>#DIV/0!</v>
      </c>
      <c r="BD38" s="50">
        <f t="shared" ref="BD38:BD42" si="74">((AZ38*10+((AW38-10)*BA38))*AY38+AX38)*BB38*12/1000</f>
        <v>0</v>
      </c>
      <c r="BE38" s="51"/>
      <c r="BF38" s="49"/>
      <c r="BG38" s="50"/>
      <c r="BH38" s="50"/>
      <c r="BI38" s="75"/>
      <c r="BJ38" s="47"/>
      <c r="BK38" s="51" t="e">
        <f t="shared" ref="BK38:BK44" si="75">(BL38/BJ38)/12*1000</f>
        <v>#DIV/0!</v>
      </c>
      <c r="BL38" s="50">
        <f t="shared" ref="BL38:BL42" si="76">((BH38*10+((BE38-10)*BI38))*BG38+BF38)*BJ38*12/1000</f>
        <v>0</v>
      </c>
    </row>
    <row r="39" spans="1:64" s="36" customFormat="1" ht="27" x14ac:dyDescent="0.25">
      <c r="A39" s="41" t="s">
        <v>47</v>
      </c>
      <c r="B39" s="42" t="s">
        <v>18</v>
      </c>
      <c r="C39" s="46">
        <v>115.3</v>
      </c>
      <c r="D39" s="44">
        <v>18000</v>
      </c>
      <c r="E39" s="45">
        <v>2</v>
      </c>
      <c r="F39" s="45">
        <v>950</v>
      </c>
      <c r="G39" s="45">
        <v>500</v>
      </c>
      <c r="H39" s="45">
        <v>158</v>
      </c>
      <c r="I39" s="46">
        <f t="shared" si="64"/>
        <v>142299.99999999997</v>
      </c>
      <c r="J39" s="45">
        <f>((F39*10+((C39-10)*G39))*E39+D39)*H39*12/1000</f>
        <v>269800.8</v>
      </c>
      <c r="K39" s="57">
        <v>139</v>
      </c>
      <c r="L39" s="57">
        <v>132</v>
      </c>
      <c r="M39" s="58"/>
      <c r="N39" s="49">
        <v>18000</v>
      </c>
      <c r="O39" s="50">
        <v>950</v>
      </c>
      <c r="P39" s="50">
        <v>500</v>
      </c>
      <c r="Q39" s="47">
        <f t="shared" si="65"/>
        <v>131</v>
      </c>
      <c r="R39" s="51">
        <v>126239.76</v>
      </c>
      <c r="S39" s="50">
        <f t="shared" si="44"/>
        <v>198448.90271999995</v>
      </c>
      <c r="T39" s="51">
        <v>99.240000000000009</v>
      </c>
      <c r="U39" s="51">
        <f>+$Y$2+($Y$3*10+(T39-10)*$Y$4)*2</f>
        <v>126240.00000000001</v>
      </c>
      <c r="V39" s="49">
        <v>18000</v>
      </c>
      <c r="W39" s="50">
        <v>950</v>
      </c>
      <c r="X39" s="50">
        <v>500</v>
      </c>
      <c r="Y39" s="47">
        <f t="shared" si="66"/>
        <v>131</v>
      </c>
      <c r="Z39" s="51">
        <f t="shared" si="67"/>
        <v>126239.76</v>
      </c>
      <c r="AA39" s="53">
        <f t="shared" si="68"/>
        <v>198448.90271999998</v>
      </c>
      <c r="AB39" s="59">
        <f t="shared" si="69"/>
        <v>99.240000000000009</v>
      </c>
      <c r="AC39" s="49">
        <v>20000</v>
      </c>
      <c r="AD39" s="49">
        <v>950</v>
      </c>
      <c r="AE39" s="49">
        <v>650</v>
      </c>
      <c r="AF39" s="47">
        <f t="shared" si="70"/>
        <v>132</v>
      </c>
      <c r="AG39" s="51">
        <f>+$AG$2+($AG$3*10+(AB39-10)*$AG$4)*2</f>
        <v>155012</v>
      </c>
      <c r="AH39" s="50">
        <f t="shared" si="32"/>
        <v>245539.008</v>
      </c>
      <c r="AI39" s="167">
        <f t="shared" ref="AI39:AI44" si="77">+AB39</f>
        <v>99.240000000000009</v>
      </c>
      <c r="AJ39" s="49">
        <v>22000</v>
      </c>
      <c r="AK39" s="49">
        <v>950</v>
      </c>
      <c r="AL39" s="49">
        <v>800</v>
      </c>
      <c r="AM39" s="47">
        <f t="shared" si="71"/>
        <v>132</v>
      </c>
      <c r="AN39" s="51">
        <f>+$AN$2+($AN$3*10+(AI39-10)*$AN$4)*2</f>
        <v>183784</v>
      </c>
      <c r="AO39" s="50">
        <f t="shared" si="27"/>
        <v>291113.85600000003</v>
      </c>
      <c r="AP39" s="167">
        <f t="shared" ref="AP39:AP44" si="78">+AI39</f>
        <v>99.240000000000009</v>
      </c>
      <c r="AQ39" s="49">
        <v>24000</v>
      </c>
      <c r="AR39" s="49">
        <v>950</v>
      </c>
      <c r="AS39" s="49">
        <v>950</v>
      </c>
      <c r="AT39" s="47">
        <f t="shared" si="72"/>
        <v>132</v>
      </c>
      <c r="AU39" s="51">
        <f>+$AT$2+($AT$3*10+(AI39-10)*$AT$4)*2</f>
        <v>212556.00000000003</v>
      </c>
      <c r="AV39" s="55">
        <f t="shared" si="12"/>
        <v>336688.70400000003</v>
      </c>
      <c r="AW39" s="60"/>
      <c r="AX39" s="49"/>
      <c r="AY39" s="50"/>
      <c r="AZ39" s="50"/>
      <c r="BA39" s="75"/>
      <c r="BB39" s="47"/>
      <c r="BC39" s="51" t="e">
        <f t="shared" si="73"/>
        <v>#DIV/0!</v>
      </c>
      <c r="BD39" s="50">
        <f t="shared" si="74"/>
        <v>0</v>
      </c>
      <c r="BE39" s="51"/>
      <c r="BF39" s="49"/>
      <c r="BG39" s="50"/>
      <c r="BH39" s="50"/>
      <c r="BI39" s="75"/>
      <c r="BJ39" s="47"/>
      <c r="BK39" s="51" t="e">
        <f t="shared" si="75"/>
        <v>#DIV/0!</v>
      </c>
      <c r="BL39" s="50">
        <f t="shared" si="76"/>
        <v>0</v>
      </c>
    </row>
    <row r="40" spans="1:64" s="36" customFormat="1" ht="27" x14ac:dyDescent="0.25">
      <c r="A40" s="41" t="s">
        <v>48</v>
      </c>
      <c r="B40" s="42" t="s">
        <v>20</v>
      </c>
      <c r="C40" s="46">
        <v>130.33000000000001</v>
      </c>
      <c r="D40" s="44">
        <f>18000*1.4</f>
        <v>25200</v>
      </c>
      <c r="E40" s="45">
        <v>2</v>
      </c>
      <c r="F40" s="45">
        <v>950</v>
      </c>
      <c r="G40" s="45">
        <v>500</v>
      </c>
      <c r="H40" s="45">
        <v>3</v>
      </c>
      <c r="I40" s="46">
        <f t="shared" si="64"/>
        <v>164530</v>
      </c>
      <c r="J40" s="45">
        <f>((F40*10+((C40-10)*G40))*E40+D40)*H40*12/1000</f>
        <v>5923.08</v>
      </c>
      <c r="K40" s="57">
        <v>3</v>
      </c>
      <c r="L40" s="57">
        <v>3</v>
      </c>
      <c r="M40" s="58"/>
      <c r="N40" s="49">
        <f>18000*1.4</f>
        <v>25200</v>
      </c>
      <c r="O40" s="50">
        <v>950</v>
      </c>
      <c r="P40" s="50">
        <v>500</v>
      </c>
      <c r="Q40" s="47">
        <f t="shared" si="65"/>
        <v>3</v>
      </c>
      <c r="R40" s="51">
        <v>158693.32999999999</v>
      </c>
      <c r="S40" s="50">
        <f t="shared" si="44"/>
        <v>5712.9598800000003</v>
      </c>
      <c r="T40" s="51">
        <v>131.69300000000001</v>
      </c>
      <c r="U40" s="51">
        <f>+$Y$2+($Y$3*10+(T40-10)*$Y$4)*2</f>
        <v>158693</v>
      </c>
      <c r="V40" s="49">
        <f>18000*1.4</f>
        <v>25200</v>
      </c>
      <c r="W40" s="50">
        <v>950</v>
      </c>
      <c r="X40" s="50">
        <v>500</v>
      </c>
      <c r="Y40" s="47">
        <f t="shared" si="66"/>
        <v>3</v>
      </c>
      <c r="Z40" s="51">
        <f t="shared" si="67"/>
        <v>158693.32999999999</v>
      </c>
      <c r="AA40" s="53">
        <f t="shared" si="68"/>
        <v>5712.9598800000003</v>
      </c>
      <c r="AB40" s="59">
        <f t="shared" si="69"/>
        <v>131.69300000000001</v>
      </c>
      <c r="AC40" s="49">
        <f>20000*1.4</f>
        <v>28000</v>
      </c>
      <c r="AD40" s="49">
        <v>950</v>
      </c>
      <c r="AE40" s="49">
        <v>650</v>
      </c>
      <c r="AF40" s="47">
        <f t="shared" si="70"/>
        <v>3</v>
      </c>
      <c r="AG40" s="51">
        <f>+$AG$2+($AG$3*10+(AB40-10)*$AG$4)*2+$AG$2*0.4</f>
        <v>205200.90000000002</v>
      </c>
      <c r="AH40" s="50">
        <f t="shared" si="32"/>
        <v>7387.2324000000008</v>
      </c>
      <c r="AI40" s="167">
        <f t="shared" si="77"/>
        <v>131.69300000000001</v>
      </c>
      <c r="AJ40" s="49">
        <f>22000*1.4</f>
        <v>30799.999999999996</v>
      </c>
      <c r="AK40" s="49">
        <v>950</v>
      </c>
      <c r="AL40" s="49">
        <v>800</v>
      </c>
      <c r="AM40" s="47">
        <f t="shared" si="71"/>
        <v>3</v>
      </c>
      <c r="AN40" s="51">
        <f>+$AN$2+($AN$3*10+(AI40-10)*$AN$4)*2+$AN$2*0.4</f>
        <v>244508.80000000002</v>
      </c>
      <c r="AO40" s="50">
        <f t="shared" si="27"/>
        <v>8802.3168000000005</v>
      </c>
      <c r="AP40" s="167">
        <f t="shared" si="78"/>
        <v>131.69300000000001</v>
      </c>
      <c r="AQ40" s="49">
        <f>24000*1.4</f>
        <v>33600</v>
      </c>
      <c r="AR40" s="49">
        <v>950</v>
      </c>
      <c r="AS40" s="49">
        <v>950</v>
      </c>
      <c r="AT40" s="47">
        <f t="shared" si="72"/>
        <v>3</v>
      </c>
      <c r="AU40" s="51">
        <f>+$AT$2+($AT$3*10+(AI40-10)*$AT$4)*2+AT2*0.4</f>
        <v>283816.7</v>
      </c>
      <c r="AV40" s="55">
        <f t="shared" si="12"/>
        <v>10217.401200000002</v>
      </c>
      <c r="AW40" s="60"/>
      <c r="AX40" s="49"/>
      <c r="AY40" s="50"/>
      <c r="AZ40" s="50"/>
      <c r="BA40" s="75"/>
      <c r="BB40" s="47"/>
      <c r="BC40" s="51" t="e">
        <f t="shared" si="73"/>
        <v>#DIV/0!</v>
      </c>
      <c r="BD40" s="50">
        <f t="shared" si="74"/>
        <v>0</v>
      </c>
      <c r="BE40" s="51"/>
      <c r="BF40" s="49"/>
      <c r="BG40" s="50"/>
      <c r="BH40" s="50"/>
      <c r="BI40" s="75"/>
      <c r="BJ40" s="47"/>
      <c r="BK40" s="51" t="e">
        <f t="shared" si="75"/>
        <v>#DIV/0!</v>
      </c>
      <c r="BL40" s="50">
        <f t="shared" si="76"/>
        <v>0</v>
      </c>
    </row>
    <row r="41" spans="1:64" s="36" customFormat="1" ht="27" x14ac:dyDescent="0.25">
      <c r="A41" s="41" t="s">
        <v>49</v>
      </c>
      <c r="B41" s="42" t="s">
        <v>22</v>
      </c>
      <c r="C41" s="46">
        <v>128.44999999999999</v>
      </c>
      <c r="D41" s="44">
        <f>18000*1.2</f>
        <v>21600</v>
      </c>
      <c r="E41" s="45">
        <v>2</v>
      </c>
      <c r="F41" s="45">
        <v>950</v>
      </c>
      <c r="G41" s="45">
        <v>500</v>
      </c>
      <c r="H41" s="45">
        <v>18</v>
      </c>
      <c r="I41" s="46">
        <f t="shared" si="64"/>
        <v>159050</v>
      </c>
      <c r="J41" s="45">
        <f>((F41*10+((C41-10)*G41))*E41+D41)*H41*12/1000</f>
        <v>34354.800000000003</v>
      </c>
      <c r="K41" s="57">
        <v>20</v>
      </c>
      <c r="L41" s="57">
        <v>17</v>
      </c>
      <c r="M41" s="58"/>
      <c r="N41" s="49">
        <f>18000*1.2</f>
        <v>21600</v>
      </c>
      <c r="O41" s="50">
        <v>950</v>
      </c>
      <c r="P41" s="50">
        <v>500</v>
      </c>
      <c r="Q41" s="47">
        <f t="shared" si="65"/>
        <v>17</v>
      </c>
      <c r="R41" s="51">
        <v>160446.12</v>
      </c>
      <c r="S41" s="50">
        <f t="shared" si="44"/>
        <v>32731.00848</v>
      </c>
      <c r="T41" s="51">
        <v>126.246</v>
      </c>
      <c r="U41" s="51">
        <f>+$Y$2+($Y$3*10+(T41-10)*$Y$4)*2+$Y$2*0.4</f>
        <v>160446</v>
      </c>
      <c r="V41" s="49">
        <f>18000*1.2</f>
        <v>21600</v>
      </c>
      <c r="W41" s="50">
        <v>950</v>
      </c>
      <c r="X41" s="50">
        <v>500</v>
      </c>
      <c r="Y41" s="47">
        <f t="shared" si="66"/>
        <v>17</v>
      </c>
      <c r="Z41" s="51">
        <f t="shared" si="67"/>
        <v>160446.12</v>
      </c>
      <c r="AA41" s="53">
        <f t="shared" si="68"/>
        <v>32731.00848</v>
      </c>
      <c r="AB41" s="59">
        <f t="shared" si="69"/>
        <v>126.246</v>
      </c>
      <c r="AC41" s="49">
        <f>20000*1.2</f>
        <v>24000</v>
      </c>
      <c r="AD41" s="49">
        <v>950</v>
      </c>
      <c r="AE41" s="49">
        <v>650</v>
      </c>
      <c r="AF41" s="47">
        <f t="shared" si="70"/>
        <v>17</v>
      </c>
      <c r="AG41" s="51">
        <f>+$AG$2+($AG$3*10+(AB41-10)*$AG$4)*2+$AG$2*0.2</f>
        <v>194119.8</v>
      </c>
      <c r="AH41" s="50">
        <f t="shared" si="32"/>
        <v>39600.439199999993</v>
      </c>
      <c r="AI41" s="167">
        <f t="shared" si="77"/>
        <v>126.246</v>
      </c>
      <c r="AJ41" s="49">
        <f>22000*1.2</f>
        <v>26400</v>
      </c>
      <c r="AK41" s="49">
        <v>950</v>
      </c>
      <c r="AL41" s="49">
        <v>800</v>
      </c>
      <c r="AM41" s="47">
        <f t="shared" si="71"/>
        <v>17</v>
      </c>
      <c r="AN41" s="51">
        <f>+$AN$2+($AN$3*10+(AI41-10)*$AN$4)*2+$AN$2*0.2</f>
        <v>231393.6</v>
      </c>
      <c r="AO41" s="50">
        <f t="shared" si="27"/>
        <v>47204.294400000006</v>
      </c>
      <c r="AP41" s="167">
        <f t="shared" si="78"/>
        <v>126.246</v>
      </c>
      <c r="AQ41" s="49">
        <f>24000*1.2</f>
        <v>28800</v>
      </c>
      <c r="AR41" s="49">
        <v>950</v>
      </c>
      <c r="AS41" s="49">
        <v>950</v>
      </c>
      <c r="AT41" s="47">
        <f t="shared" si="72"/>
        <v>17</v>
      </c>
      <c r="AU41" s="51">
        <f>+$AT$2+($AT$3*10+(AI41-10)*$AT$4)*2+AT3*0.2</f>
        <v>264057.40000000002</v>
      </c>
      <c r="AV41" s="55">
        <f t="shared" si="12"/>
        <v>53867.709600000009</v>
      </c>
      <c r="AW41" s="60"/>
      <c r="AX41" s="49"/>
      <c r="AY41" s="50"/>
      <c r="AZ41" s="50"/>
      <c r="BA41" s="75"/>
      <c r="BB41" s="47"/>
      <c r="BC41" s="51" t="e">
        <f t="shared" si="73"/>
        <v>#DIV/0!</v>
      </c>
      <c r="BD41" s="50">
        <f t="shared" si="74"/>
        <v>0</v>
      </c>
      <c r="BE41" s="51"/>
      <c r="BF41" s="49"/>
      <c r="BG41" s="50"/>
      <c r="BH41" s="50"/>
      <c r="BI41" s="75"/>
      <c r="BJ41" s="47"/>
      <c r="BK41" s="51" t="e">
        <f t="shared" si="75"/>
        <v>#DIV/0!</v>
      </c>
      <c r="BL41" s="50">
        <f t="shared" si="76"/>
        <v>0</v>
      </c>
    </row>
    <row r="42" spans="1:64" s="36" customFormat="1" ht="27" x14ac:dyDescent="0.25">
      <c r="A42" s="41" t="s">
        <v>50</v>
      </c>
      <c r="B42" s="42" t="s">
        <v>24</v>
      </c>
      <c r="C42" s="46">
        <v>133.5</v>
      </c>
      <c r="D42" s="44">
        <v>18000</v>
      </c>
      <c r="E42" s="45">
        <v>2</v>
      </c>
      <c r="F42" s="45">
        <v>950</v>
      </c>
      <c r="G42" s="45">
        <v>500</v>
      </c>
      <c r="H42" s="45">
        <v>3</v>
      </c>
      <c r="I42" s="46">
        <f t="shared" si="64"/>
        <v>160500</v>
      </c>
      <c r="J42" s="45">
        <f>((F42*10+((C42-10)*G42))*E42+D42)*H42*12/1000</f>
        <v>5778</v>
      </c>
      <c r="K42" s="57">
        <v>3</v>
      </c>
      <c r="L42" s="57">
        <v>3</v>
      </c>
      <c r="M42" s="58"/>
      <c r="N42" s="49">
        <v>18000</v>
      </c>
      <c r="O42" s="50">
        <v>950</v>
      </c>
      <c r="P42" s="50">
        <v>500</v>
      </c>
      <c r="Q42" s="47">
        <f t="shared" si="65"/>
        <v>3</v>
      </c>
      <c r="R42" s="51">
        <v>138842</v>
      </c>
      <c r="S42" s="50">
        <f t="shared" si="44"/>
        <v>4998.3119999999999</v>
      </c>
      <c r="T42" s="51">
        <v>108.242</v>
      </c>
      <c r="U42" s="51">
        <f>+$Y$2+($Y$3*10+(T42-10)*$Y$4)*2+$Y$2*0.2</f>
        <v>138842</v>
      </c>
      <c r="V42" s="49">
        <v>18000</v>
      </c>
      <c r="W42" s="50">
        <v>950</v>
      </c>
      <c r="X42" s="50">
        <v>500</v>
      </c>
      <c r="Y42" s="47">
        <f t="shared" si="66"/>
        <v>3</v>
      </c>
      <c r="Z42" s="51">
        <f t="shared" si="67"/>
        <v>138842</v>
      </c>
      <c r="AA42" s="53">
        <f t="shared" si="68"/>
        <v>4998.3119999999999</v>
      </c>
      <c r="AB42" s="59">
        <f t="shared" si="69"/>
        <v>108.242</v>
      </c>
      <c r="AC42" s="49">
        <v>20000</v>
      </c>
      <c r="AD42" s="49">
        <v>950</v>
      </c>
      <c r="AE42" s="49">
        <v>650</v>
      </c>
      <c r="AF42" s="47">
        <f t="shared" si="70"/>
        <v>3</v>
      </c>
      <c r="AG42" s="51">
        <f>+$AG$2+($AG$3*10+(AB42-10)*$AG$4)*2</f>
        <v>166714.6</v>
      </c>
      <c r="AH42" s="50">
        <f t="shared" si="32"/>
        <v>6001.7256000000007</v>
      </c>
      <c r="AI42" s="167">
        <f t="shared" si="77"/>
        <v>108.242</v>
      </c>
      <c r="AJ42" s="49">
        <v>22000</v>
      </c>
      <c r="AK42" s="49">
        <v>950</v>
      </c>
      <c r="AL42" s="49">
        <v>800</v>
      </c>
      <c r="AM42" s="47">
        <f t="shared" si="71"/>
        <v>3</v>
      </c>
      <c r="AN42" s="51">
        <f>+$AN$2+($AN$3*10+(AI42-10)*$AN$4)*2</f>
        <v>198187.2</v>
      </c>
      <c r="AO42" s="50">
        <f t="shared" si="27"/>
        <v>7134.7392000000009</v>
      </c>
      <c r="AP42" s="167">
        <f t="shared" si="78"/>
        <v>108.242</v>
      </c>
      <c r="AQ42" s="49">
        <v>24000</v>
      </c>
      <c r="AR42" s="49">
        <v>950</v>
      </c>
      <c r="AS42" s="49">
        <v>950</v>
      </c>
      <c r="AT42" s="47">
        <f t="shared" si="72"/>
        <v>3</v>
      </c>
      <c r="AU42" s="51">
        <f>+$AT$2+($AT$3*10+(AI42-10)*$AT$4)*2</f>
        <v>229659.80000000002</v>
      </c>
      <c r="AV42" s="55">
        <f t="shared" si="12"/>
        <v>8267.7528000000002</v>
      </c>
      <c r="AW42" s="60"/>
      <c r="AX42" s="49"/>
      <c r="AY42" s="50"/>
      <c r="AZ42" s="50"/>
      <c r="BA42" s="75"/>
      <c r="BB42" s="47"/>
      <c r="BC42" s="51" t="e">
        <f t="shared" si="73"/>
        <v>#DIV/0!</v>
      </c>
      <c r="BD42" s="50">
        <f t="shared" si="74"/>
        <v>0</v>
      </c>
      <c r="BE42" s="51"/>
      <c r="BF42" s="49"/>
      <c r="BG42" s="50"/>
      <c r="BH42" s="50"/>
      <c r="BI42" s="75"/>
      <c r="BJ42" s="47"/>
      <c r="BK42" s="51" t="e">
        <f t="shared" si="75"/>
        <v>#DIV/0!</v>
      </c>
      <c r="BL42" s="50">
        <f t="shared" si="76"/>
        <v>0</v>
      </c>
    </row>
    <row r="43" spans="1:64" s="36" customFormat="1" ht="40.5" x14ac:dyDescent="0.25">
      <c r="A43" s="41" t="s">
        <v>51</v>
      </c>
      <c r="B43" s="42" t="s">
        <v>26</v>
      </c>
      <c r="C43" s="46">
        <v>109.4</v>
      </c>
      <c r="D43" s="44">
        <v>18000</v>
      </c>
      <c r="E43" s="45">
        <v>2</v>
      </c>
      <c r="F43" s="45">
        <v>950</v>
      </c>
      <c r="G43" s="45">
        <v>500</v>
      </c>
      <c r="H43" s="45">
        <v>55</v>
      </c>
      <c r="I43" s="46">
        <f t="shared" si="64"/>
        <v>77200</v>
      </c>
      <c r="J43" s="45">
        <f>(((F43*10+((C43-10)*G43))*E43*0.5)+D43)*H43*12/1000</f>
        <v>50952</v>
      </c>
      <c r="K43" s="57">
        <v>58</v>
      </c>
      <c r="L43" s="57">
        <v>61</v>
      </c>
      <c r="M43" s="58"/>
      <c r="N43" s="49">
        <v>18000</v>
      </c>
      <c r="O43" s="50">
        <v>950</v>
      </c>
      <c r="P43" s="50">
        <v>500</v>
      </c>
      <c r="Q43" s="47">
        <f t="shared" si="65"/>
        <v>60</v>
      </c>
      <c r="R43" s="51">
        <v>75639.210000000006</v>
      </c>
      <c r="S43" s="50">
        <f t="shared" si="44"/>
        <v>54460.231200000002</v>
      </c>
      <c r="T43" s="51">
        <v>106.27800000000002</v>
      </c>
      <c r="U43" s="51">
        <f>+$Y$2+($Y$3*10+(T43-10)*$Y$4)*2/2</f>
        <v>75639</v>
      </c>
      <c r="V43" s="49">
        <v>18000</v>
      </c>
      <c r="W43" s="50">
        <v>950</v>
      </c>
      <c r="X43" s="50">
        <v>500</v>
      </c>
      <c r="Y43" s="47">
        <f t="shared" si="66"/>
        <v>60</v>
      </c>
      <c r="Z43" s="51">
        <f t="shared" si="67"/>
        <v>75639.210000000006</v>
      </c>
      <c r="AA43" s="53">
        <f t="shared" si="68"/>
        <v>54460.231200000009</v>
      </c>
      <c r="AB43" s="59">
        <f t="shared" si="69"/>
        <v>106.27800000000002</v>
      </c>
      <c r="AC43" s="49">
        <v>20000</v>
      </c>
      <c r="AD43" s="49">
        <v>950</v>
      </c>
      <c r="AE43" s="49">
        <v>650</v>
      </c>
      <c r="AF43" s="47">
        <f t="shared" si="70"/>
        <v>60</v>
      </c>
      <c r="AG43" s="51">
        <f>+$AG$2+($AG$3*10+(AB43-10)*$AG$4)*(1.3+(AB43-40)*0.02)/2</f>
        <v>114626.10134600004</v>
      </c>
      <c r="AH43" s="50">
        <f t="shared" si="32"/>
        <v>82530.792969120026</v>
      </c>
      <c r="AI43" s="167">
        <f t="shared" si="77"/>
        <v>106.27800000000002</v>
      </c>
      <c r="AJ43" s="49">
        <v>22000</v>
      </c>
      <c r="AK43" s="49">
        <v>950</v>
      </c>
      <c r="AL43" s="49">
        <v>800</v>
      </c>
      <c r="AM43" s="47">
        <f t="shared" si="71"/>
        <v>60</v>
      </c>
      <c r="AN43" s="51">
        <f>+$AN$2+($AN$3*10+(AI43-10)*$AN$4)*2/2</f>
        <v>108522.40000000002</v>
      </c>
      <c r="AO43" s="50">
        <f t="shared" si="27"/>
        <v>78136.128000000026</v>
      </c>
      <c r="AP43" s="167">
        <f t="shared" si="78"/>
        <v>106.27800000000002</v>
      </c>
      <c r="AQ43" s="49">
        <v>24000</v>
      </c>
      <c r="AR43" s="49">
        <v>950</v>
      </c>
      <c r="AS43" s="49">
        <v>950</v>
      </c>
      <c r="AT43" s="47">
        <f t="shared" si="72"/>
        <v>60</v>
      </c>
      <c r="AU43" s="51">
        <f>+$AT$2+($AT$3*10+(AI43-10)*$AT$4)*2/2</f>
        <v>124964.10000000002</v>
      </c>
      <c r="AV43" s="55">
        <f t="shared" si="12"/>
        <v>89974.152000000016</v>
      </c>
      <c r="AW43" s="60"/>
      <c r="AX43" s="49"/>
      <c r="AY43" s="50"/>
      <c r="AZ43" s="50"/>
      <c r="BA43" s="75"/>
      <c r="BB43" s="47"/>
      <c r="BC43" s="51" t="e">
        <f t="shared" si="73"/>
        <v>#DIV/0!</v>
      </c>
      <c r="BD43" s="50">
        <f t="shared" ref="BD43:BD44" si="79">(((AZ43*10+((AW43-10)*BA43))*AY43*0.5)+AX43)*BB43*12/1000</f>
        <v>0</v>
      </c>
      <c r="BE43" s="51"/>
      <c r="BF43" s="49"/>
      <c r="BG43" s="50"/>
      <c r="BH43" s="50"/>
      <c r="BI43" s="75"/>
      <c r="BJ43" s="47"/>
      <c r="BK43" s="51" t="e">
        <f t="shared" si="75"/>
        <v>#DIV/0!</v>
      </c>
      <c r="BL43" s="50">
        <f t="shared" ref="BL43:BL44" si="80">(((BH43*10+((BE43-10)*BI43))*BG43*0.5)+BF43)*BJ43*12/1000</f>
        <v>0</v>
      </c>
    </row>
    <row r="44" spans="1:64" s="36" customFormat="1" ht="40.5" x14ac:dyDescent="0.25">
      <c r="A44" s="41" t="s">
        <v>52</v>
      </c>
      <c r="B44" s="42" t="s">
        <v>28</v>
      </c>
      <c r="C44" s="46">
        <v>73.930000000000007</v>
      </c>
      <c r="D44" s="44">
        <f>18000*5</f>
        <v>90000</v>
      </c>
      <c r="E44" s="45">
        <v>2</v>
      </c>
      <c r="F44" s="45">
        <v>950</v>
      </c>
      <c r="G44" s="45">
        <v>500</v>
      </c>
      <c r="H44" s="45">
        <v>6</v>
      </c>
      <c r="I44" s="46">
        <f t="shared" si="64"/>
        <v>131465</v>
      </c>
      <c r="J44" s="45">
        <f>(((F44*10+((C44-10)*G44))*E44*0.5)+D44)*H44*12/1000</f>
        <v>9465.48</v>
      </c>
      <c r="K44" s="57">
        <v>9</v>
      </c>
      <c r="L44" s="57">
        <v>4</v>
      </c>
      <c r="M44" s="58"/>
      <c r="N44" s="49">
        <f>18000*5</f>
        <v>90000</v>
      </c>
      <c r="O44" s="50">
        <v>950</v>
      </c>
      <c r="P44" s="50">
        <v>500</v>
      </c>
      <c r="Q44" s="47">
        <f t="shared" si="65"/>
        <v>4</v>
      </c>
      <c r="R44" s="51">
        <v>123400</v>
      </c>
      <c r="S44" s="50">
        <f t="shared" si="44"/>
        <v>5923.2</v>
      </c>
      <c r="T44" s="51">
        <v>201.8</v>
      </c>
      <c r="U44" s="51">
        <f>+$Y$2+($Y$3*10+(T44-10)*$Y$4)*2/2</f>
        <v>123400</v>
      </c>
      <c r="V44" s="49">
        <f>18000*5</f>
        <v>90000</v>
      </c>
      <c r="W44" s="50">
        <v>950</v>
      </c>
      <c r="X44" s="50">
        <v>500</v>
      </c>
      <c r="Y44" s="47">
        <f t="shared" si="66"/>
        <v>4</v>
      </c>
      <c r="Z44" s="51">
        <f t="shared" si="67"/>
        <v>123400</v>
      </c>
      <c r="AA44" s="53">
        <f t="shared" si="68"/>
        <v>5923.2</v>
      </c>
      <c r="AB44" s="59">
        <f t="shared" si="69"/>
        <v>201.8</v>
      </c>
      <c r="AC44" s="49">
        <f>20000*5</f>
        <v>100000</v>
      </c>
      <c r="AD44" s="49">
        <v>950</v>
      </c>
      <c r="AE44" s="49">
        <v>650</v>
      </c>
      <c r="AF44" s="47">
        <f t="shared" si="70"/>
        <v>4</v>
      </c>
      <c r="AG44" s="51">
        <v>100000</v>
      </c>
      <c r="AH44" s="50">
        <f t="shared" si="32"/>
        <v>4800</v>
      </c>
      <c r="AI44" s="167">
        <f t="shared" si="77"/>
        <v>201.8</v>
      </c>
      <c r="AJ44" s="49">
        <f>22000*5</f>
        <v>110000</v>
      </c>
      <c r="AK44" s="49">
        <v>950</v>
      </c>
      <c r="AL44" s="49">
        <v>800</v>
      </c>
      <c r="AM44" s="47">
        <f t="shared" si="71"/>
        <v>4</v>
      </c>
      <c r="AN44" s="51">
        <f>+AN2*5</f>
        <v>110000</v>
      </c>
      <c r="AO44" s="50">
        <f t="shared" si="27"/>
        <v>5280</v>
      </c>
      <c r="AP44" s="167">
        <f t="shared" si="78"/>
        <v>201.8</v>
      </c>
      <c r="AQ44" s="49">
        <f>24000*5</f>
        <v>120000</v>
      </c>
      <c r="AR44" s="49">
        <v>950</v>
      </c>
      <c r="AS44" s="49">
        <v>950</v>
      </c>
      <c r="AT44" s="47">
        <f t="shared" si="72"/>
        <v>4</v>
      </c>
      <c r="AU44" s="51">
        <f>+AQ44</f>
        <v>120000</v>
      </c>
      <c r="AV44" s="55">
        <f t="shared" si="12"/>
        <v>5760</v>
      </c>
      <c r="AW44" s="60"/>
      <c r="AX44" s="49"/>
      <c r="AY44" s="50"/>
      <c r="AZ44" s="50"/>
      <c r="BA44" s="75"/>
      <c r="BB44" s="47"/>
      <c r="BC44" s="51" t="e">
        <f t="shared" si="73"/>
        <v>#DIV/0!</v>
      </c>
      <c r="BD44" s="50">
        <f t="shared" si="79"/>
        <v>0</v>
      </c>
      <c r="BE44" s="51"/>
      <c r="BF44" s="49"/>
      <c r="BG44" s="50"/>
      <c r="BH44" s="50"/>
      <c r="BI44" s="75"/>
      <c r="BJ44" s="47"/>
      <c r="BK44" s="51" t="e">
        <f t="shared" si="75"/>
        <v>#DIV/0!</v>
      </c>
      <c r="BL44" s="50">
        <f t="shared" si="80"/>
        <v>0</v>
      </c>
    </row>
    <row r="45" spans="1:64" s="36" customFormat="1" ht="14.25" x14ac:dyDescent="0.25">
      <c r="A45" s="208" t="s">
        <v>53</v>
      </c>
      <c r="B45" s="209"/>
      <c r="C45" s="77"/>
      <c r="D45" s="78"/>
      <c r="E45" s="78"/>
      <c r="F45" s="78"/>
      <c r="G45" s="78"/>
      <c r="H45" s="79">
        <f>SUM(H12)</f>
        <v>455004</v>
      </c>
      <c r="I45" s="80">
        <f>J45/H45/12*1000</f>
        <v>43553.505628211242</v>
      </c>
      <c r="J45" s="78">
        <f>J12</f>
        <v>237804231.29830351</v>
      </c>
      <c r="K45" s="78">
        <f>K12</f>
        <v>465955</v>
      </c>
      <c r="L45" s="78">
        <f>L12</f>
        <v>463324</v>
      </c>
      <c r="M45" s="78"/>
      <c r="N45" s="78"/>
      <c r="O45" s="78"/>
      <c r="P45" s="78"/>
      <c r="Q45" s="78">
        <f>Q12</f>
        <v>459445</v>
      </c>
      <c r="R45" s="78">
        <f>R12</f>
        <v>43278.980751052652</v>
      </c>
      <c r="S45" s="78">
        <f>S12</f>
        <v>238611735.73400861</v>
      </c>
      <c r="T45" s="81"/>
      <c r="U45" s="81"/>
      <c r="V45" s="81"/>
      <c r="W45" s="82"/>
      <c r="X45" s="82"/>
      <c r="Y45" s="83">
        <f>SUM(Y47:Y53)</f>
        <v>460808</v>
      </c>
      <c r="Z45" s="84">
        <f>AA45/Y45/12*1000</f>
        <v>43521.223926585968</v>
      </c>
      <c r="AA45" s="85">
        <f>SUM(AA12)</f>
        <v>240659137.86194673</v>
      </c>
      <c r="AB45" s="86"/>
      <c r="AC45" s="82"/>
      <c r="AD45" s="82"/>
      <c r="AE45" s="82"/>
      <c r="AF45" s="83">
        <f>SUM(AF47:AF53)</f>
        <v>463111</v>
      </c>
      <c r="AG45" s="84">
        <f>AH45/AF45/12*1000</f>
        <v>49647.224139505008</v>
      </c>
      <c r="AH45" s="85">
        <f>SUM(AH12)</f>
        <v>275906107.42164367</v>
      </c>
      <c r="AI45" s="81"/>
      <c r="AJ45" s="82"/>
      <c r="AK45" s="82"/>
      <c r="AL45" s="82"/>
      <c r="AM45" s="83">
        <f>SUM(AM47:AM53)</f>
        <v>463111</v>
      </c>
      <c r="AN45" s="84">
        <f>AO45/AM45/12*1000</f>
        <v>55882.209118057966</v>
      </c>
      <c r="AO45" s="85">
        <f>SUM(AO12)</f>
        <v>310555988.9624753</v>
      </c>
      <c r="AP45" s="81"/>
      <c r="AQ45" s="82"/>
      <c r="AR45" s="82"/>
      <c r="AS45" s="82"/>
      <c r="AT45" s="83">
        <f>SUM(AT47:AT53)</f>
        <v>463111</v>
      </c>
      <c r="AU45" s="84">
        <f>AV45/AT45/12*1000</f>
        <v>61846.72698315751</v>
      </c>
      <c r="AV45" s="87">
        <f>SUM(AV12)</f>
        <v>343702794.95876467</v>
      </c>
      <c r="AW45" s="88"/>
      <c r="AX45" s="89"/>
      <c r="AY45" s="89"/>
      <c r="AZ45" s="89"/>
      <c r="BA45" s="89"/>
      <c r="BB45" s="90">
        <f>SUM(BB9)</f>
        <v>0</v>
      </c>
      <c r="BC45" s="91" t="e">
        <f t="shared" ref="BC45" si="81">BD45/BB45/12*1000</f>
        <v>#DIV/0!</v>
      </c>
      <c r="BD45" s="89">
        <f>SUM(BD12)</f>
        <v>0</v>
      </c>
      <c r="BE45" s="92"/>
      <c r="BF45" s="89"/>
      <c r="BG45" s="89"/>
      <c r="BH45" s="89"/>
      <c r="BI45" s="89"/>
      <c r="BJ45" s="90">
        <f>SUM(BJ9)</f>
        <v>0</v>
      </c>
      <c r="BK45" s="91" t="e">
        <f t="shared" ref="BK45" si="82">BL45/BJ45/12*1000</f>
        <v>#DIV/0!</v>
      </c>
      <c r="BL45" s="89">
        <f>SUM(BL12)</f>
        <v>0</v>
      </c>
    </row>
    <row r="46" spans="1:64" s="36" customFormat="1" x14ac:dyDescent="0.25">
      <c r="A46" s="93"/>
      <c r="B46" s="94"/>
      <c r="C46" s="95"/>
      <c r="D46" s="95"/>
      <c r="E46" s="95"/>
      <c r="F46" s="95"/>
      <c r="G46" s="95"/>
      <c r="H46" s="95"/>
      <c r="I46" s="95"/>
      <c r="J46" s="95"/>
      <c r="K46" s="76"/>
      <c r="L46" s="76"/>
      <c r="M46" s="96"/>
      <c r="N46" s="97"/>
      <c r="O46" s="97"/>
      <c r="P46" s="97"/>
      <c r="Q46" s="76"/>
      <c r="R46" s="97"/>
      <c r="S46" s="97"/>
      <c r="T46" s="97"/>
      <c r="U46" s="97"/>
      <c r="V46" s="97"/>
      <c r="W46" s="97"/>
      <c r="X46" s="97"/>
      <c r="Y46" s="76"/>
      <c r="Z46" s="97"/>
      <c r="AA46" s="98"/>
      <c r="AB46" s="99"/>
      <c r="AC46" s="97"/>
      <c r="AD46" s="97"/>
      <c r="AE46" s="97"/>
      <c r="AF46" s="76"/>
      <c r="AG46" s="97"/>
      <c r="AH46" s="97"/>
      <c r="AI46" s="97"/>
      <c r="AJ46" s="97"/>
      <c r="AK46" s="97"/>
      <c r="AL46" s="97"/>
      <c r="AM46" s="76"/>
      <c r="AN46" s="97"/>
      <c r="AO46" s="97"/>
      <c r="AP46" s="97"/>
      <c r="AQ46" s="97"/>
      <c r="AR46" s="97"/>
      <c r="AS46" s="97"/>
      <c r="AT46" s="76"/>
      <c r="AU46" s="97"/>
      <c r="AV46" s="100"/>
      <c r="AW46" s="101"/>
      <c r="AX46" s="97"/>
      <c r="AY46" s="97"/>
      <c r="AZ46" s="97"/>
      <c r="BA46" s="97"/>
      <c r="BB46" s="102"/>
      <c r="BC46" s="97"/>
      <c r="BD46" s="97"/>
      <c r="BE46" s="97"/>
      <c r="BF46" s="97"/>
      <c r="BG46" s="97"/>
      <c r="BH46" s="97"/>
      <c r="BI46" s="97"/>
      <c r="BJ46" s="102"/>
      <c r="BK46" s="97"/>
      <c r="BL46" s="97"/>
    </row>
    <row r="47" spans="1:64" s="36" customFormat="1" ht="27" x14ac:dyDescent="0.25">
      <c r="A47" s="93">
        <v>1</v>
      </c>
      <c r="B47" s="103" t="s">
        <v>54</v>
      </c>
      <c r="C47" s="104"/>
      <c r="D47" s="104"/>
      <c r="E47" s="104"/>
      <c r="F47" s="104"/>
      <c r="G47" s="104"/>
      <c r="H47" s="104">
        <f t="shared" ref="H47:H53" si="83">SUM(H14,H22,H30,H38)</f>
        <v>323623</v>
      </c>
      <c r="I47" s="105">
        <f t="shared" ref="I47:I53" si="84">(J47/H47)/12*1000</f>
        <v>45193.960570167685</v>
      </c>
      <c r="J47" s="45">
        <f t="shared" ref="J47:L53" si="85">SUM(J14,J22,J30,J38)</f>
        <v>175509661.2191925</v>
      </c>
      <c r="K47" s="47">
        <f t="shared" si="85"/>
        <v>337222</v>
      </c>
      <c r="L47" s="47">
        <f t="shared" si="85"/>
        <v>337548</v>
      </c>
      <c r="M47" s="106"/>
      <c r="N47" s="49">
        <v>18000</v>
      </c>
      <c r="O47" s="50">
        <v>950</v>
      </c>
      <c r="P47" s="50">
        <v>500</v>
      </c>
      <c r="Q47" s="47">
        <f t="shared" ref="Q47:Q53" si="86">ROUND(L47*$P$3, 0)</f>
        <v>334723</v>
      </c>
      <c r="R47" s="107">
        <f t="shared" ref="R47:R53" si="87">(S47/Q47)/12*1000</f>
        <v>44474.961415857288</v>
      </c>
      <c r="S47" s="50">
        <f t="shared" ref="S47:S53" si="88">SUM(S14,S22,S30,S38)</f>
        <v>178641510.11999997</v>
      </c>
      <c r="T47" s="94"/>
      <c r="U47" s="94"/>
      <c r="V47" s="49">
        <v>18000</v>
      </c>
      <c r="W47" s="50">
        <v>0.01</v>
      </c>
      <c r="X47" s="50">
        <v>950</v>
      </c>
      <c r="Y47" s="47">
        <f t="shared" ref="Y47:Y53" si="89">SUM(Y14,Y22,Y30,Y38)</f>
        <v>335714</v>
      </c>
      <c r="Z47" s="107">
        <f t="shared" ref="Z47:Z53" si="90">(AA47/Y47)/12*1000</f>
        <v>44703.486574585389</v>
      </c>
      <c r="AA47" s="53">
        <f t="shared" ref="AA47:AA53" si="91">SUM(AA14,AA22,AA30,AA38)</f>
        <v>180091035.50280431</v>
      </c>
      <c r="AB47" s="93"/>
      <c r="AC47" s="94"/>
      <c r="AD47" s="94"/>
      <c r="AE47" s="94"/>
      <c r="AF47" s="47">
        <f t="shared" ref="AF47:AF53" si="92">SUM(AF14,AF22,AF30,AF38)</f>
        <v>337392</v>
      </c>
      <c r="AG47" s="107">
        <f t="shared" ref="AG47:AG48" si="93">(AH47/AF47)/12*1000</f>
        <v>51195.020350222614</v>
      </c>
      <c r="AH47" s="50">
        <f t="shared" ref="AH47:AH53" si="94">SUM(AH14,AH22,AH30,AH38)</f>
        <v>207273483.67202768</v>
      </c>
      <c r="AI47" s="94"/>
      <c r="AJ47" s="94"/>
      <c r="AK47" s="94"/>
      <c r="AL47" s="94"/>
      <c r="AM47" s="47">
        <f t="shared" ref="AM47:AM53" si="95">SUM(AM14,AM22,AM30,AM38)</f>
        <v>337392</v>
      </c>
      <c r="AN47" s="107">
        <f t="shared" ref="AN47:AN53" si="96">(AO47/AM47)/12*1000</f>
        <v>57704.19942867168</v>
      </c>
      <c r="AO47" s="50">
        <f t="shared" ref="AO47:AO53" si="97">SUM(AO14,AO22,AO30,AO38)</f>
        <v>233627223.04366076</v>
      </c>
      <c r="AP47" s="94"/>
      <c r="AQ47" s="94"/>
      <c r="AR47" s="94"/>
      <c r="AS47" s="94"/>
      <c r="AT47" s="47">
        <f t="shared" ref="AT47:AT53" si="98">SUM(AT14,AT22,AT30,AT38)</f>
        <v>337392</v>
      </c>
      <c r="AU47" s="107">
        <f t="shared" ref="AU47:AU53" si="99">(AV47/AT47)/12*1000</f>
        <v>64201.153195052473</v>
      </c>
      <c r="AV47" s="50">
        <f t="shared" ref="AV47:AV53" si="100">SUM(AV14,AV22,AV30,AV38)</f>
        <v>259931465.74542168</v>
      </c>
      <c r="AW47" s="108"/>
      <c r="AX47" s="94"/>
      <c r="AY47" s="94"/>
      <c r="AZ47" s="94"/>
      <c r="BA47" s="94"/>
      <c r="BB47" s="47">
        <f t="shared" ref="BB47:BB53" si="101">SUM(BB14,BB22,BB30,BB38)</f>
        <v>0</v>
      </c>
      <c r="BC47" s="107" t="e">
        <f t="shared" ref="BC47:BC53" si="102">(BD47/BB47)/12*1000</f>
        <v>#DIV/0!</v>
      </c>
      <c r="BD47" s="50">
        <f t="shared" ref="BD47:BD53" si="103">SUM(BD14,BD22,BD30,BD38)</f>
        <v>0</v>
      </c>
      <c r="BE47" s="94"/>
      <c r="BF47" s="94"/>
      <c r="BG47" s="94"/>
      <c r="BH47" s="94"/>
      <c r="BI47" s="94"/>
      <c r="BJ47" s="47">
        <f t="shared" ref="BJ47:BJ53" si="104">SUM(BJ14,BJ22,BJ30,BJ38)</f>
        <v>0</v>
      </c>
      <c r="BK47" s="107" t="e">
        <f t="shared" ref="BK47:BK53" si="105">(BL47/BJ47)/12*1000</f>
        <v>#DIV/0!</v>
      </c>
      <c r="BL47" s="50">
        <f t="shared" ref="BL47:BL53" si="106">SUM(BL14,BL22,BL30,BL38)</f>
        <v>0</v>
      </c>
    </row>
    <row r="48" spans="1:64" s="36" customFormat="1" ht="27" x14ac:dyDescent="0.25">
      <c r="A48" s="93">
        <v>2</v>
      </c>
      <c r="B48" s="103" t="s">
        <v>55</v>
      </c>
      <c r="C48" s="104"/>
      <c r="D48" s="104"/>
      <c r="E48" s="104"/>
      <c r="F48" s="104"/>
      <c r="G48" s="104"/>
      <c r="H48" s="104">
        <f t="shared" si="83"/>
        <v>14028</v>
      </c>
      <c r="I48" s="105">
        <f t="shared" si="84"/>
        <v>38772.786454947251</v>
      </c>
      <c r="J48" s="45">
        <f t="shared" si="85"/>
        <v>6526855.7806800008</v>
      </c>
      <c r="K48" s="47">
        <f t="shared" si="85"/>
        <v>12164</v>
      </c>
      <c r="L48" s="47">
        <f t="shared" si="85"/>
        <v>11500</v>
      </c>
      <c r="M48" s="106"/>
      <c r="N48" s="49">
        <v>18000</v>
      </c>
      <c r="O48" s="50">
        <v>950</v>
      </c>
      <c r="P48" s="50">
        <v>500</v>
      </c>
      <c r="Q48" s="47">
        <f t="shared" si="86"/>
        <v>11404</v>
      </c>
      <c r="R48" s="107">
        <f t="shared" si="87"/>
        <v>35223.422010468814</v>
      </c>
      <c r="S48" s="50">
        <f t="shared" si="88"/>
        <v>4820254.8552886359</v>
      </c>
      <c r="T48" s="94"/>
      <c r="U48" s="94"/>
      <c r="V48" s="49">
        <v>18000</v>
      </c>
      <c r="W48" s="50">
        <v>0.01</v>
      </c>
      <c r="X48" s="50">
        <v>950</v>
      </c>
      <c r="Y48" s="47">
        <f t="shared" si="89"/>
        <v>11437</v>
      </c>
      <c r="Z48" s="107">
        <f t="shared" si="90"/>
        <v>35347.248834033286</v>
      </c>
      <c r="AA48" s="53">
        <f t="shared" si="91"/>
        <v>4851197.8189780647</v>
      </c>
      <c r="AB48" s="93"/>
      <c r="AC48" s="94"/>
      <c r="AD48" s="94"/>
      <c r="AE48" s="94"/>
      <c r="AF48" s="47">
        <f t="shared" si="92"/>
        <v>11495</v>
      </c>
      <c r="AG48" s="107">
        <f t="shared" si="93"/>
        <v>39378.119208335484</v>
      </c>
      <c r="AH48" s="50">
        <f t="shared" si="94"/>
        <v>5431817.7635977967</v>
      </c>
      <c r="AI48" s="94"/>
      <c r="AJ48" s="94"/>
      <c r="AK48" s="94"/>
      <c r="AL48" s="94"/>
      <c r="AM48" s="47">
        <f t="shared" si="95"/>
        <v>11495</v>
      </c>
      <c r="AN48" s="107">
        <f t="shared" si="96"/>
        <v>43406.069702926259</v>
      </c>
      <c r="AO48" s="50">
        <f t="shared" si="97"/>
        <v>5987433.2548216488</v>
      </c>
      <c r="AP48" s="94"/>
      <c r="AQ48" s="94"/>
      <c r="AR48" s="94"/>
      <c r="AS48" s="94"/>
      <c r="AT48" s="47">
        <f t="shared" si="98"/>
        <v>11495</v>
      </c>
      <c r="AU48" s="107">
        <f t="shared" si="99"/>
        <v>47434.020197517049</v>
      </c>
      <c r="AV48" s="50">
        <f t="shared" si="100"/>
        <v>6543048.7460455019</v>
      </c>
      <c r="AW48" s="108"/>
      <c r="AX48" s="94"/>
      <c r="AY48" s="94"/>
      <c r="AZ48" s="94"/>
      <c r="BA48" s="94"/>
      <c r="BB48" s="47">
        <f t="shared" si="101"/>
        <v>0</v>
      </c>
      <c r="BC48" s="107" t="e">
        <f t="shared" si="102"/>
        <v>#DIV/0!</v>
      </c>
      <c r="BD48" s="50">
        <f t="shared" si="103"/>
        <v>0</v>
      </c>
      <c r="BE48" s="94"/>
      <c r="BF48" s="94"/>
      <c r="BG48" s="94"/>
      <c r="BH48" s="94"/>
      <c r="BI48" s="94"/>
      <c r="BJ48" s="47">
        <f t="shared" si="104"/>
        <v>0</v>
      </c>
      <c r="BK48" s="107" t="e">
        <f t="shared" si="105"/>
        <v>#DIV/0!</v>
      </c>
      <c r="BL48" s="50">
        <f t="shared" si="106"/>
        <v>0</v>
      </c>
    </row>
    <row r="49" spans="1:64" s="36" customFormat="1" ht="27" x14ac:dyDescent="0.25">
      <c r="A49" s="93">
        <v>3</v>
      </c>
      <c r="B49" s="103" t="s">
        <v>56</v>
      </c>
      <c r="C49" s="104"/>
      <c r="D49" s="104"/>
      <c r="E49" s="104"/>
      <c r="F49" s="104"/>
      <c r="G49" s="104"/>
      <c r="H49" s="104">
        <f t="shared" si="83"/>
        <v>4923</v>
      </c>
      <c r="I49" s="105">
        <f t="shared" si="84"/>
        <v>43466.509709526719</v>
      </c>
      <c r="J49" s="45">
        <f t="shared" si="85"/>
        <v>2567827.5276000001</v>
      </c>
      <c r="K49" s="47">
        <f t="shared" si="85"/>
        <v>4561</v>
      </c>
      <c r="L49" s="47">
        <f t="shared" si="85"/>
        <v>4515</v>
      </c>
      <c r="M49" s="106"/>
      <c r="N49" s="49">
        <f>18000*1.4</f>
        <v>25200</v>
      </c>
      <c r="O49" s="50">
        <v>950</v>
      </c>
      <c r="P49" s="50">
        <v>500</v>
      </c>
      <c r="Q49" s="47">
        <f t="shared" si="86"/>
        <v>4477</v>
      </c>
      <c r="R49" s="109">
        <f t="shared" si="87"/>
        <v>46019.827346437349</v>
      </c>
      <c r="S49" s="50">
        <f t="shared" si="88"/>
        <v>2472369.2043599999</v>
      </c>
      <c r="T49" s="94"/>
      <c r="U49" s="94"/>
      <c r="V49" s="49">
        <f>18000*1.4</f>
        <v>25200</v>
      </c>
      <c r="W49" s="50">
        <v>0.01</v>
      </c>
      <c r="X49" s="50">
        <v>950</v>
      </c>
      <c r="Y49" s="47">
        <f t="shared" si="89"/>
        <v>4493</v>
      </c>
      <c r="Z49" s="107">
        <f>(AA49/Y49)/12*1000</f>
        <v>46449.850305636406</v>
      </c>
      <c r="AA49" s="53">
        <f t="shared" si="91"/>
        <v>2504390.1290786923</v>
      </c>
      <c r="AB49" s="93"/>
      <c r="AC49" s="94"/>
      <c r="AD49" s="94"/>
      <c r="AE49" s="94"/>
      <c r="AF49" s="47">
        <f t="shared" si="92"/>
        <v>4515</v>
      </c>
      <c r="AG49" s="107">
        <f>(AH49/AF49)/12*1000</f>
        <v>52248.387966656432</v>
      </c>
      <c r="AH49" s="50">
        <f t="shared" si="94"/>
        <v>2830817.6600334453</v>
      </c>
      <c r="AI49" s="94"/>
      <c r="AJ49" s="94"/>
      <c r="AK49" s="94"/>
      <c r="AL49" s="94"/>
      <c r="AM49" s="47">
        <f t="shared" si="95"/>
        <v>4515</v>
      </c>
      <c r="AN49" s="107">
        <f t="shared" si="96"/>
        <v>58068.001458770617</v>
      </c>
      <c r="AO49" s="50">
        <f t="shared" si="97"/>
        <v>3146124.3190361918</v>
      </c>
      <c r="AP49" s="94"/>
      <c r="AQ49" s="94"/>
      <c r="AR49" s="94"/>
      <c r="AS49" s="94"/>
      <c r="AT49" s="47">
        <f t="shared" si="98"/>
        <v>4515</v>
      </c>
      <c r="AU49" s="107">
        <f t="shared" si="99"/>
        <v>63851.582889656042</v>
      </c>
      <c r="AV49" s="50">
        <f t="shared" si="100"/>
        <v>3459478.7609615643</v>
      </c>
      <c r="AW49" s="108"/>
      <c r="AX49" s="94"/>
      <c r="AY49" s="94"/>
      <c r="AZ49" s="94"/>
      <c r="BA49" s="94"/>
      <c r="BB49" s="47">
        <f t="shared" si="101"/>
        <v>0</v>
      </c>
      <c r="BC49" s="107" t="e">
        <f t="shared" si="102"/>
        <v>#DIV/0!</v>
      </c>
      <c r="BD49" s="50">
        <f t="shared" si="103"/>
        <v>0</v>
      </c>
      <c r="BE49" s="94"/>
      <c r="BF49" s="94"/>
      <c r="BG49" s="94"/>
      <c r="BH49" s="94"/>
      <c r="BI49" s="94"/>
      <c r="BJ49" s="47">
        <f t="shared" si="104"/>
        <v>0</v>
      </c>
      <c r="BK49" s="107" t="e">
        <f t="shared" si="105"/>
        <v>#DIV/0!</v>
      </c>
      <c r="BL49" s="50">
        <f t="shared" si="106"/>
        <v>0</v>
      </c>
    </row>
    <row r="50" spans="1:64" s="36" customFormat="1" ht="27" x14ac:dyDescent="0.25">
      <c r="A50" s="93">
        <v>4</v>
      </c>
      <c r="B50" s="103" t="s">
        <v>57</v>
      </c>
      <c r="C50" s="104"/>
      <c r="D50" s="104"/>
      <c r="E50" s="104"/>
      <c r="F50" s="104"/>
      <c r="G50" s="104"/>
      <c r="H50" s="104">
        <f t="shared" si="83"/>
        <v>45249</v>
      </c>
      <c r="I50" s="105">
        <f t="shared" si="84"/>
        <v>42640.416808205708</v>
      </c>
      <c r="J50" s="45">
        <f t="shared" si="85"/>
        <v>23153234.641853999</v>
      </c>
      <c r="K50" s="47">
        <f t="shared" si="85"/>
        <v>43519</v>
      </c>
      <c r="L50" s="47">
        <f t="shared" si="85"/>
        <v>42573</v>
      </c>
      <c r="M50" s="106"/>
      <c r="N50" s="49">
        <f>18000*1.2</f>
        <v>21600</v>
      </c>
      <c r="O50" s="50">
        <v>950</v>
      </c>
      <c r="P50" s="50">
        <v>500</v>
      </c>
      <c r="Q50" s="47">
        <f t="shared" si="86"/>
        <v>42217</v>
      </c>
      <c r="R50" s="109">
        <f t="shared" si="87"/>
        <v>44034.383358836487</v>
      </c>
      <c r="S50" s="50">
        <f t="shared" si="88"/>
        <v>22307994.747119997</v>
      </c>
      <c r="T50" s="94"/>
      <c r="U50" s="94"/>
      <c r="V50" s="49">
        <f>18000*1.2</f>
        <v>21600</v>
      </c>
      <c r="W50" s="50">
        <v>0.01</v>
      </c>
      <c r="X50" s="50">
        <v>950</v>
      </c>
      <c r="Y50" s="47">
        <f t="shared" si="89"/>
        <v>42342</v>
      </c>
      <c r="Z50" s="107">
        <f t="shared" si="90"/>
        <v>44355.905168995152</v>
      </c>
      <c r="AA50" s="53">
        <f t="shared" si="91"/>
        <v>22537412.83998711</v>
      </c>
      <c r="AB50" s="93"/>
      <c r="AC50" s="94"/>
      <c r="AD50" s="94"/>
      <c r="AE50" s="94"/>
      <c r="AF50" s="47">
        <f t="shared" si="92"/>
        <v>42553</v>
      </c>
      <c r="AG50" s="107">
        <f t="shared" ref="AG50:AG53" si="107">(AH50/AF50)/12*1000</f>
        <v>50168.717172962519</v>
      </c>
      <c r="AH50" s="50">
        <f t="shared" si="94"/>
        <v>25617953.062332887</v>
      </c>
      <c r="AI50" s="94"/>
      <c r="AJ50" s="94"/>
      <c r="AK50" s="94"/>
      <c r="AL50" s="94"/>
      <c r="AM50" s="47">
        <f t="shared" si="95"/>
        <v>42553</v>
      </c>
      <c r="AN50" s="107">
        <f t="shared" si="96"/>
        <v>56002.847161469057</v>
      </c>
      <c r="AO50" s="50">
        <f t="shared" si="97"/>
        <v>28597069.863143913</v>
      </c>
      <c r="AP50" s="94"/>
      <c r="AQ50" s="94"/>
      <c r="AR50" s="94"/>
      <c r="AS50" s="94"/>
      <c r="AT50" s="47">
        <f t="shared" si="98"/>
        <v>42553</v>
      </c>
      <c r="AU50" s="107">
        <f t="shared" si="99"/>
        <v>61068.915076560748</v>
      </c>
      <c r="AV50" s="50">
        <f t="shared" si="100"/>
        <v>31183986.519034673</v>
      </c>
      <c r="AW50" s="108"/>
      <c r="AX50" s="94"/>
      <c r="AY50" s="94"/>
      <c r="AZ50" s="94"/>
      <c r="BA50" s="94"/>
      <c r="BB50" s="47">
        <f t="shared" si="101"/>
        <v>0</v>
      </c>
      <c r="BC50" s="107" t="e">
        <f t="shared" si="102"/>
        <v>#DIV/0!</v>
      </c>
      <c r="BD50" s="50">
        <f t="shared" si="103"/>
        <v>0</v>
      </c>
      <c r="BE50" s="94"/>
      <c r="BF50" s="94"/>
      <c r="BG50" s="94"/>
      <c r="BH50" s="94"/>
      <c r="BI50" s="94"/>
      <c r="BJ50" s="47">
        <f t="shared" si="104"/>
        <v>0</v>
      </c>
      <c r="BK50" s="107" t="e">
        <f t="shared" si="105"/>
        <v>#DIV/0!</v>
      </c>
      <c r="BL50" s="50">
        <f t="shared" si="106"/>
        <v>0</v>
      </c>
    </row>
    <row r="51" spans="1:64" s="36" customFormat="1" ht="27" x14ac:dyDescent="0.25">
      <c r="A51" s="93">
        <v>5</v>
      </c>
      <c r="B51" s="103" t="s">
        <v>58</v>
      </c>
      <c r="C51" s="104"/>
      <c r="D51" s="104"/>
      <c r="E51" s="104"/>
      <c r="F51" s="104"/>
      <c r="G51" s="104"/>
      <c r="H51" s="104">
        <f t="shared" si="83"/>
        <v>59646</v>
      </c>
      <c r="I51" s="105">
        <f t="shared" si="84"/>
        <v>37707.087972370326</v>
      </c>
      <c r="J51" s="45">
        <f t="shared" si="85"/>
        <v>26988923.630400002</v>
      </c>
      <c r="K51" s="47">
        <f t="shared" si="85"/>
        <v>60799</v>
      </c>
      <c r="L51" s="47">
        <f t="shared" si="85"/>
        <v>60032</v>
      </c>
      <c r="M51" s="106"/>
      <c r="N51" s="49">
        <v>18000</v>
      </c>
      <c r="O51" s="50">
        <v>950</v>
      </c>
      <c r="P51" s="50">
        <v>500</v>
      </c>
      <c r="Q51" s="47">
        <f t="shared" si="86"/>
        <v>59530</v>
      </c>
      <c r="R51" s="107">
        <f t="shared" si="87"/>
        <v>38703.079175037798</v>
      </c>
      <c r="S51" s="50">
        <f t="shared" si="88"/>
        <v>27647931.639480002</v>
      </c>
      <c r="T51" s="94"/>
      <c r="U51" s="94"/>
      <c r="V51" s="49">
        <v>18000</v>
      </c>
      <c r="W51" s="50">
        <v>0.01</v>
      </c>
      <c r="X51" s="50">
        <v>950</v>
      </c>
      <c r="Y51" s="47">
        <f t="shared" si="89"/>
        <v>59706</v>
      </c>
      <c r="Z51" s="107">
        <f t="shared" si="90"/>
        <v>38964.224605496849</v>
      </c>
      <c r="AA51" s="53">
        <f t="shared" si="91"/>
        <v>27916775.931549542</v>
      </c>
      <c r="AB51" s="93"/>
      <c r="AC51" s="94"/>
      <c r="AD51" s="94"/>
      <c r="AE51" s="94"/>
      <c r="AF51" s="47">
        <f t="shared" si="92"/>
        <v>60005</v>
      </c>
      <c r="AG51" s="107">
        <f t="shared" si="107"/>
        <v>43927.088426515926</v>
      </c>
      <c r="AH51" s="50">
        <f t="shared" si="94"/>
        <v>31630139.292397052</v>
      </c>
      <c r="AI51" s="94"/>
      <c r="AJ51" s="94"/>
      <c r="AK51" s="94"/>
      <c r="AL51" s="94"/>
      <c r="AM51" s="47">
        <f t="shared" si="95"/>
        <v>60005</v>
      </c>
      <c r="AN51" s="107">
        <f t="shared" si="96"/>
        <v>48905.950495777208</v>
      </c>
      <c r="AO51" s="50">
        <f t="shared" si="97"/>
        <v>35215218.713989332</v>
      </c>
      <c r="AP51" s="94"/>
      <c r="AQ51" s="94"/>
      <c r="AR51" s="94"/>
      <c r="AS51" s="94"/>
      <c r="AT51" s="47">
        <f t="shared" si="98"/>
        <v>60005</v>
      </c>
      <c r="AU51" s="107">
        <f t="shared" si="99"/>
        <v>53858.691193108294</v>
      </c>
      <c r="AV51" s="50">
        <f t="shared" si="100"/>
        <v>38781489.18050956</v>
      </c>
      <c r="AW51" s="108"/>
      <c r="AX51" s="94"/>
      <c r="AY51" s="94"/>
      <c r="AZ51" s="94"/>
      <c r="BA51" s="94"/>
      <c r="BB51" s="47">
        <f t="shared" si="101"/>
        <v>0</v>
      </c>
      <c r="BC51" s="107" t="e">
        <f t="shared" si="102"/>
        <v>#DIV/0!</v>
      </c>
      <c r="BD51" s="50">
        <f t="shared" si="103"/>
        <v>0</v>
      </c>
      <c r="BE51" s="94"/>
      <c r="BF51" s="94"/>
      <c r="BG51" s="94"/>
      <c r="BH51" s="94"/>
      <c r="BI51" s="94"/>
      <c r="BJ51" s="47">
        <f t="shared" si="104"/>
        <v>0</v>
      </c>
      <c r="BK51" s="107" t="e">
        <f t="shared" si="105"/>
        <v>#DIV/0!</v>
      </c>
      <c r="BL51" s="50">
        <f t="shared" si="106"/>
        <v>0</v>
      </c>
    </row>
    <row r="52" spans="1:64" s="36" customFormat="1" ht="40.5" x14ac:dyDescent="0.25">
      <c r="A52" s="93">
        <v>6</v>
      </c>
      <c r="B52" s="103" t="s">
        <v>26</v>
      </c>
      <c r="C52" s="104"/>
      <c r="D52" s="104"/>
      <c r="E52" s="104"/>
      <c r="F52" s="104"/>
      <c r="G52" s="104"/>
      <c r="H52" s="104">
        <f t="shared" si="83"/>
        <v>7414</v>
      </c>
      <c r="I52" s="105">
        <f t="shared" si="84"/>
        <v>32693.352630159156</v>
      </c>
      <c r="J52" s="45">
        <f t="shared" si="85"/>
        <v>2908662.1967999996</v>
      </c>
      <c r="K52" s="47">
        <f t="shared" si="85"/>
        <v>7546</v>
      </c>
      <c r="L52" s="47">
        <f t="shared" si="85"/>
        <v>7027</v>
      </c>
      <c r="M52" s="106"/>
      <c r="N52" s="49">
        <v>18000</v>
      </c>
      <c r="O52" s="50">
        <v>950</v>
      </c>
      <c r="P52" s="50">
        <v>500</v>
      </c>
      <c r="Q52" s="47">
        <f t="shared" si="86"/>
        <v>6968</v>
      </c>
      <c r="R52" s="107">
        <f t="shared" si="87"/>
        <v>30685.542258897814</v>
      </c>
      <c r="S52" s="50">
        <f t="shared" si="88"/>
        <v>2565802.3015199997</v>
      </c>
      <c r="T52" s="94"/>
      <c r="U52" s="94"/>
      <c r="V52" s="49">
        <v>18000</v>
      </c>
      <c r="W52" s="50">
        <v>0.01</v>
      </c>
      <c r="X52" s="50">
        <v>950</v>
      </c>
      <c r="Y52" s="47">
        <f t="shared" si="89"/>
        <v>6988</v>
      </c>
      <c r="Z52" s="107">
        <f t="shared" si="90"/>
        <v>31034.783119979256</v>
      </c>
      <c r="AA52" s="53">
        <f t="shared" si="91"/>
        <v>2602452.7733089807</v>
      </c>
      <c r="AB52" s="93"/>
      <c r="AC52" s="94"/>
      <c r="AD52" s="94"/>
      <c r="AE52" s="94"/>
      <c r="AF52" s="47">
        <f t="shared" si="92"/>
        <v>7023</v>
      </c>
      <c r="AG52" s="107">
        <f t="shared" si="107"/>
        <v>35187.951314903155</v>
      </c>
      <c r="AH52" s="50">
        <f t="shared" si="94"/>
        <v>2965499.7850147784</v>
      </c>
      <c r="AI52" s="94"/>
      <c r="AJ52" s="94"/>
      <c r="AK52" s="94"/>
      <c r="AL52" s="94"/>
      <c r="AM52" s="47">
        <f t="shared" si="95"/>
        <v>7023</v>
      </c>
      <c r="AN52" s="107">
        <f t="shared" si="96"/>
        <v>45255.586024769</v>
      </c>
      <c r="AO52" s="50">
        <f t="shared" si="97"/>
        <v>3813959.7678234321</v>
      </c>
      <c r="AP52" s="94"/>
      <c r="AQ52" s="94"/>
      <c r="AR52" s="94"/>
      <c r="AS52" s="94"/>
      <c r="AT52" s="47">
        <f t="shared" si="98"/>
        <v>7023</v>
      </c>
      <c r="AU52" s="107">
        <f t="shared" si="99"/>
        <v>42942.308685647993</v>
      </c>
      <c r="AV52" s="50">
        <f t="shared" si="100"/>
        <v>3619006.0067916708</v>
      </c>
      <c r="AW52" s="108"/>
      <c r="AX52" s="94"/>
      <c r="AY52" s="94"/>
      <c r="AZ52" s="94"/>
      <c r="BA52" s="94"/>
      <c r="BB52" s="47">
        <f t="shared" si="101"/>
        <v>0</v>
      </c>
      <c r="BC52" s="107" t="e">
        <f t="shared" si="102"/>
        <v>#DIV/0!</v>
      </c>
      <c r="BD52" s="50">
        <f t="shared" si="103"/>
        <v>0</v>
      </c>
      <c r="BE52" s="94"/>
      <c r="BF52" s="94"/>
      <c r="BG52" s="94"/>
      <c r="BH52" s="94"/>
      <c r="BI52" s="94"/>
      <c r="BJ52" s="47">
        <f t="shared" si="104"/>
        <v>0</v>
      </c>
      <c r="BK52" s="107" t="e">
        <f t="shared" si="105"/>
        <v>#DIV/0!</v>
      </c>
      <c r="BL52" s="50">
        <f t="shared" si="106"/>
        <v>0</v>
      </c>
    </row>
    <row r="53" spans="1:64" s="36" customFormat="1" ht="40.5" x14ac:dyDescent="0.25">
      <c r="A53" s="93">
        <v>7</v>
      </c>
      <c r="B53" s="103" t="s">
        <v>28</v>
      </c>
      <c r="C53" s="104"/>
      <c r="D53" s="104"/>
      <c r="E53" s="104"/>
      <c r="F53" s="104"/>
      <c r="G53" s="104"/>
      <c r="H53" s="104">
        <f t="shared" si="83"/>
        <v>121</v>
      </c>
      <c r="I53" s="105">
        <f t="shared" si="84"/>
        <v>102662.74227066117</v>
      </c>
      <c r="J53" s="45">
        <f t="shared" si="85"/>
        <v>149066.30177700002</v>
      </c>
      <c r="K53" s="47">
        <f t="shared" si="85"/>
        <v>144</v>
      </c>
      <c r="L53" s="47">
        <f t="shared" si="85"/>
        <v>129</v>
      </c>
      <c r="M53" s="106"/>
      <c r="N53" s="49">
        <f>18000*5</f>
        <v>90000</v>
      </c>
      <c r="O53" s="50">
        <v>950</v>
      </c>
      <c r="P53" s="50">
        <v>500</v>
      </c>
      <c r="Q53" s="47">
        <f t="shared" si="86"/>
        <v>128</v>
      </c>
      <c r="R53" s="107">
        <f t="shared" si="87"/>
        <v>101479.73062500001</v>
      </c>
      <c r="S53" s="50">
        <f t="shared" si="88"/>
        <v>155872.86624000003</v>
      </c>
      <c r="T53" s="94"/>
      <c r="U53" s="94"/>
      <c r="V53" s="49">
        <f>18000*5</f>
        <v>90000</v>
      </c>
      <c r="W53" s="50">
        <v>0.01</v>
      </c>
      <c r="X53" s="50">
        <v>950</v>
      </c>
      <c r="Y53" s="47">
        <f t="shared" si="89"/>
        <v>128</v>
      </c>
      <c r="Z53" s="107">
        <f t="shared" si="90"/>
        <v>101479.73062500001</v>
      </c>
      <c r="AA53" s="53">
        <f t="shared" si="91"/>
        <v>155872.86624000003</v>
      </c>
      <c r="AB53" s="93"/>
      <c r="AC53" s="94"/>
      <c r="AD53" s="94"/>
      <c r="AE53" s="94"/>
      <c r="AF53" s="47">
        <f t="shared" si="92"/>
        <v>128</v>
      </c>
      <c r="AG53" s="107">
        <f t="shared" si="107"/>
        <v>101820.43375000001</v>
      </c>
      <c r="AH53" s="50">
        <f t="shared" si="94"/>
        <v>156396.18624000001</v>
      </c>
      <c r="AI53" s="94"/>
      <c r="AJ53" s="94"/>
      <c r="AK53" s="94"/>
      <c r="AL53" s="94"/>
      <c r="AM53" s="47">
        <f t="shared" si="95"/>
        <v>128</v>
      </c>
      <c r="AN53" s="107">
        <f t="shared" si="96"/>
        <v>110000</v>
      </c>
      <c r="AO53" s="50">
        <f t="shared" si="97"/>
        <v>168960</v>
      </c>
      <c r="AP53" s="94"/>
      <c r="AQ53" s="94"/>
      <c r="AR53" s="94"/>
      <c r="AS53" s="94"/>
      <c r="AT53" s="47">
        <f t="shared" si="98"/>
        <v>128</v>
      </c>
      <c r="AU53" s="107">
        <f t="shared" si="99"/>
        <v>120000</v>
      </c>
      <c r="AV53" s="50">
        <f t="shared" si="100"/>
        <v>184320</v>
      </c>
      <c r="AW53" s="108"/>
      <c r="AX53" s="94"/>
      <c r="AY53" s="94"/>
      <c r="AZ53" s="94"/>
      <c r="BA53" s="94"/>
      <c r="BB53" s="47">
        <f t="shared" si="101"/>
        <v>0</v>
      </c>
      <c r="BC53" s="107" t="e">
        <f t="shared" si="102"/>
        <v>#DIV/0!</v>
      </c>
      <c r="BD53" s="50">
        <f t="shared" si="103"/>
        <v>0</v>
      </c>
      <c r="BE53" s="94"/>
      <c r="BF53" s="94"/>
      <c r="BG53" s="94"/>
      <c r="BH53" s="94"/>
      <c r="BI53" s="94"/>
      <c r="BJ53" s="47">
        <f t="shared" si="104"/>
        <v>0</v>
      </c>
      <c r="BK53" s="107" t="e">
        <f t="shared" si="105"/>
        <v>#DIV/0!</v>
      </c>
      <c r="BL53" s="50">
        <f t="shared" si="106"/>
        <v>0</v>
      </c>
    </row>
    <row r="54" spans="1:64" s="121" customFormat="1" ht="14.25" x14ac:dyDescent="0.25">
      <c r="A54" s="110"/>
      <c r="B54" s="111" t="s">
        <v>59</v>
      </c>
      <c r="C54" s="112"/>
      <c r="D54" s="112"/>
      <c r="E54" s="112"/>
      <c r="F54" s="112"/>
      <c r="G54" s="112"/>
      <c r="H54" s="112">
        <f>SUM(H47:H53)</f>
        <v>455004</v>
      </c>
      <c r="I54" s="113">
        <f>J54/H54/12*1000</f>
        <v>43553.505628211235</v>
      </c>
      <c r="J54" s="114">
        <f>SUM(J47:J53)</f>
        <v>237804231.29830348</v>
      </c>
      <c r="K54" s="47" t="e">
        <f>SUM(#REF!,#REF!,#REF!,#REF!)</f>
        <v>#REF!</v>
      </c>
      <c r="L54" s="47">
        <f>L13+L21+L29+L37</f>
        <v>463324</v>
      </c>
      <c r="M54" s="115"/>
      <c r="N54" s="116"/>
      <c r="O54" s="116"/>
      <c r="P54" s="116"/>
      <c r="Q54" s="114">
        <f>SUM(Q47:Q53)</f>
        <v>459447</v>
      </c>
      <c r="R54" s="114">
        <f t="shared" ref="Q54:S54" si="108">SUM(R47:R53)</f>
        <v>340620.94619053556</v>
      </c>
      <c r="S54" s="114">
        <f t="shared" si="108"/>
        <v>238611735.73400858</v>
      </c>
      <c r="T54" s="116"/>
      <c r="U54" s="116"/>
      <c r="V54" s="116"/>
      <c r="W54" s="116"/>
      <c r="X54" s="116"/>
      <c r="Y54" s="114">
        <f t="shared" ref="Y54" si="109">SUM(Y47:Y53)</f>
        <v>460808</v>
      </c>
      <c r="Z54" s="117">
        <f>AA54/Y54/12*1000</f>
        <v>43521.223926585968</v>
      </c>
      <c r="AA54" s="118">
        <f>SUM(AA47:AA53)</f>
        <v>240659137.8619467</v>
      </c>
      <c r="AB54" s="110"/>
      <c r="AC54" s="116"/>
      <c r="AD54" s="116"/>
      <c r="AE54" s="116"/>
      <c r="AF54" s="114">
        <f t="shared" ref="AF54" si="110">SUM(AF47:AF53)</f>
        <v>463111</v>
      </c>
      <c r="AG54" s="117">
        <f>AH54/AF54/12*1000</f>
        <v>49647.224139505008</v>
      </c>
      <c r="AH54" s="118">
        <f>SUM(AH47:AH53)</f>
        <v>275906107.42164367</v>
      </c>
      <c r="AI54" s="116"/>
      <c r="AJ54" s="116"/>
      <c r="AK54" s="116"/>
      <c r="AL54" s="116"/>
      <c r="AM54" s="114">
        <f t="shared" ref="AM54" si="111">SUM(AM47:AM53)</f>
        <v>463111</v>
      </c>
      <c r="AN54" s="117">
        <f>AO54/AM54/12*1000</f>
        <v>55882.209118057966</v>
      </c>
      <c r="AO54" s="118">
        <f>SUM(AO47:AO53)</f>
        <v>310555988.9624753</v>
      </c>
      <c r="AP54" s="116"/>
      <c r="AQ54" s="116"/>
      <c r="AR54" s="116"/>
      <c r="AS54" s="116"/>
      <c r="AT54" s="114">
        <f t="shared" ref="AT54" si="112">SUM(AT47:AT53)</f>
        <v>463111</v>
      </c>
      <c r="AU54" s="117">
        <f>AV54/AT54/12*1000</f>
        <v>61846.72698315751</v>
      </c>
      <c r="AV54" s="118">
        <f>SUM(AV47:AV53)</f>
        <v>343702794.95876467</v>
      </c>
      <c r="AW54" s="120"/>
      <c r="AX54" s="116"/>
      <c r="AY54" s="116"/>
      <c r="AZ54" s="116"/>
      <c r="BA54" s="116"/>
      <c r="BB54" s="47" t="e">
        <f>SUM(#REF!,#REF!,#REF!,#REF!)</f>
        <v>#REF!</v>
      </c>
      <c r="BC54" s="117" t="e">
        <f t="shared" ref="BC54:BC58" si="113">BD54/BB54/12*1000</f>
        <v>#REF!</v>
      </c>
      <c r="BD54" s="119">
        <f t="shared" ref="BD54" si="114">SUM(BD47:BD53)</f>
        <v>0</v>
      </c>
      <c r="BE54" s="116"/>
      <c r="BF54" s="116"/>
      <c r="BG54" s="116"/>
      <c r="BH54" s="116"/>
      <c r="BI54" s="116"/>
      <c r="BJ54" s="47" t="e">
        <f>SUM(#REF!,#REF!,#REF!,#REF!)</f>
        <v>#REF!</v>
      </c>
      <c r="BK54" s="117" t="e">
        <f t="shared" ref="BK54:BK58" si="115">BL54/BJ54/12*1000</f>
        <v>#REF!</v>
      </c>
      <c r="BL54" s="119">
        <f t="shared" ref="BL54" si="116">SUM(BL47:BL53)</f>
        <v>0</v>
      </c>
    </row>
    <row r="55" spans="1:64" s="36" customFormat="1" ht="27" x14ac:dyDescent="0.25">
      <c r="A55" s="122"/>
      <c r="B55" s="123" t="s">
        <v>60</v>
      </c>
      <c r="C55" s="46">
        <v>3.02</v>
      </c>
      <c r="D55" s="45">
        <v>18000</v>
      </c>
      <c r="E55" s="45">
        <v>0.1</v>
      </c>
      <c r="F55" s="45">
        <v>950</v>
      </c>
      <c r="G55" s="45">
        <v>500</v>
      </c>
      <c r="H55" s="124">
        <v>2</v>
      </c>
      <c r="I55" s="46">
        <f>J55/H55/12*1000</f>
        <v>321125.83333333326</v>
      </c>
      <c r="J55" s="45">
        <f>((D55+(10*F55)+(C55-10)*G55)*(1+E55*(C55-10)))+(D55*0.5+10000)*H55*12/1000</f>
        <v>7707.0199999999986</v>
      </c>
      <c r="K55" s="125"/>
      <c r="L55" s="125"/>
      <c r="M55" s="58"/>
      <c r="N55" s="50"/>
      <c r="O55" s="50"/>
      <c r="P55" s="50"/>
      <c r="Q55" s="125"/>
      <c r="R55" s="51"/>
      <c r="S55" s="50"/>
      <c r="T55" s="51"/>
      <c r="U55" s="51"/>
      <c r="V55" s="51"/>
      <c r="W55" s="50"/>
      <c r="X55" s="50"/>
      <c r="Y55" s="125"/>
      <c r="Z55" s="51"/>
      <c r="AA55" s="53"/>
      <c r="AB55" s="59"/>
      <c r="AC55" s="50"/>
      <c r="AD55" s="50"/>
      <c r="AE55" s="50"/>
      <c r="AF55" s="125"/>
      <c r="AG55" s="51"/>
      <c r="AH55" s="53"/>
      <c r="AI55" s="51"/>
      <c r="AJ55" s="50"/>
      <c r="AK55" s="50"/>
      <c r="AL55" s="50"/>
      <c r="AM55" s="125"/>
      <c r="AN55" s="51"/>
      <c r="AO55" s="53"/>
      <c r="AP55" s="51"/>
      <c r="AQ55" s="50"/>
      <c r="AR55" s="50"/>
      <c r="AS55" s="50"/>
      <c r="AT55" s="125"/>
      <c r="AU55" s="51"/>
      <c r="AV55" s="53"/>
      <c r="AW55" s="60"/>
      <c r="AX55" s="50"/>
      <c r="AY55" s="50"/>
      <c r="AZ55" s="50"/>
      <c r="BA55" s="50"/>
      <c r="BB55" s="125"/>
      <c r="BC55" s="51" t="e">
        <f t="shared" si="113"/>
        <v>#DIV/0!</v>
      </c>
      <c r="BD55" s="50">
        <f t="shared" ref="BD55" si="117">((AX55+(10*AZ55)+(AW55-10)*BA55)*(1+AY55*(AW55-10)))+(AX55*0.5+10000)*BB55*12/1000</f>
        <v>0</v>
      </c>
      <c r="BE55" s="51"/>
      <c r="BF55" s="50"/>
      <c r="BG55" s="50"/>
      <c r="BH55" s="50"/>
      <c r="BI55" s="50"/>
      <c r="BJ55" s="125"/>
      <c r="BK55" s="51" t="e">
        <f t="shared" si="115"/>
        <v>#DIV/0!</v>
      </c>
      <c r="BL55" s="50">
        <f t="shared" ref="BL55" si="118">((BF55+(10*BH55)+(BE55-10)*BI55)*(1+BG55*(BE55-10)))+(BF55*0.5+10000)*BJ55*12/1000</f>
        <v>0</v>
      </c>
    </row>
    <row r="56" spans="1:64" s="36" customFormat="1" ht="14.25" x14ac:dyDescent="0.25">
      <c r="A56" s="206" t="s">
        <v>61</v>
      </c>
      <c r="B56" s="207"/>
      <c r="C56" s="126"/>
      <c r="D56" s="127"/>
      <c r="E56" s="127"/>
      <c r="F56" s="127"/>
      <c r="G56" s="127"/>
      <c r="H56" s="128">
        <f>H45</f>
        <v>455004</v>
      </c>
      <c r="I56" s="129">
        <f>J56/H56/12*1000</f>
        <v>43554.917157926728</v>
      </c>
      <c r="J56" s="127">
        <f>SUM(J45,J55)</f>
        <v>237811938.31830353</v>
      </c>
      <c r="K56" s="130" t="e">
        <f>SUM(K47:K54)</f>
        <v>#REF!</v>
      </c>
      <c r="L56" s="130">
        <f>+L54</f>
        <v>463324</v>
      </c>
      <c r="M56" s="131"/>
      <c r="N56" s="131"/>
      <c r="O56" s="131"/>
      <c r="P56" s="131"/>
      <c r="Q56" s="128">
        <f>Q45</f>
        <v>459445</v>
      </c>
      <c r="R56" s="129">
        <f>S56/Q56/12*1000</f>
        <v>43278.980751052652</v>
      </c>
      <c r="S56" s="127">
        <f>SUM(S45,S55)</f>
        <v>238611735.73400861</v>
      </c>
      <c r="T56" s="67"/>
      <c r="U56" s="67"/>
      <c r="V56" s="67"/>
      <c r="W56" s="131"/>
      <c r="X56" s="131"/>
      <c r="Y56" s="128">
        <f>+Y54</f>
        <v>460808</v>
      </c>
      <c r="Z56" s="81">
        <f>AA56/Y56/12*1000</f>
        <v>43521.223926585968</v>
      </c>
      <c r="AA56" s="85">
        <f>+AA54</f>
        <v>240659137.8619467</v>
      </c>
      <c r="AB56" s="69"/>
      <c r="AC56" s="131"/>
      <c r="AD56" s="131"/>
      <c r="AE56" s="131"/>
      <c r="AF56" s="128">
        <f>+AF54</f>
        <v>463111</v>
      </c>
      <c r="AG56" s="81">
        <f>AH56/AF56/12*1000</f>
        <v>49647.224139505008</v>
      </c>
      <c r="AH56" s="85">
        <f>+AH54</f>
        <v>275906107.42164367</v>
      </c>
      <c r="AI56" s="67"/>
      <c r="AJ56" s="131"/>
      <c r="AK56" s="131"/>
      <c r="AL56" s="131"/>
      <c r="AM56" s="128">
        <f>+AM54</f>
        <v>463111</v>
      </c>
      <c r="AN56" s="81">
        <f>AO56/AM56/12*1000</f>
        <v>55882.209118057966</v>
      </c>
      <c r="AO56" s="85">
        <f>+AO54</f>
        <v>310555988.9624753</v>
      </c>
      <c r="AP56" s="67"/>
      <c r="AQ56" s="131"/>
      <c r="AR56" s="131"/>
      <c r="AS56" s="131"/>
      <c r="AT56" s="128">
        <f>+AT54</f>
        <v>463111</v>
      </c>
      <c r="AU56" s="81">
        <f>AV56/AT56/12*1000</f>
        <v>61846.72698315751</v>
      </c>
      <c r="AV56" s="85">
        <f>+AV54</f>
        <v>343702794.95876467</v>
      </c>
      <c r="AW56" s="71"/>
      <c r="AX56" s="132"/>
      <c r="AY56" s="132"/>
      <c r="AZ56" s="132"/>
      <c r="BA56" s="132"/>
      <c r="BB56" s="133" t="e">
        <f t="shared" ref="BB56" si="119">SUM(BB47:BB54)</f>
        <v>#REF!</v>
      </c>
      <c r="BC56" s="92" t="e">
        <f t="shared" si="113"/>
        <v>#REF!</v>
      </c>
      <c r="BD56" s="89">
        <f t="shared" ref="BD56" si="120">SUM(BD45,BD55)</f>
        <v>0</v>
      </c>
      <c r="BE56" s="74"/>
      <c r="BF56" s="132"/>
      <c r="BG56" s="132"/>
      <c r="BH56" s="132"/>
      <c r="BI56" s="132"/>
      <c r="BJ56" s="133" t="e">
        <f t="shared" ref="BJ56" si="121">SUM(BJ47:BJ54)</f>
        <v>#REF!</v>
      </c>
      <c r="BK56" s="92" t="e">
        <f t="shared" si="115"/>
        <v>#REF!</v>
      </c>
      <c r="BL56" s="89">
        <f t="shared" ref="BL56" si="122">SUM(BL45,BL55)</f>
        <v>0</v>
      </c>
    </row>
    <row r="57" spans="1:64" s="36" customFormat="1" x14ac:dyDescent="0.25">
      <c r="A57" s="134"/>
      <c r="B57" s="135" t="s">
        <v>65</v>
      </c>
      <c r="C57" s="46"/>
      <c r="D57" s="46"/>
      <c r="E57" s="45"/>
      <c r="F57" s="45"/>
      <c r="G57" s="45"/>
      <c r="H57" s="136"/>
      <c r="I57" s="137" t="e">
        <f>J57/H57/12*1000</f>
        <v>#DIV/0!</v>
      </c>
      <c r="J57" s="46">
        <f>((D57+(10*F57)+(C57-10)*G57)*(1+E57*(C57-10)))*H57*12/1000</f>
        <v>0</v>
      </c>
      <c r="K57" s="136"/>
      <c r="L57" s="136"/>
      <c r="M57" s="46"/>
      <c r="N57" s="46"/>
      <c r="O57" s="45"/>
      <c r="P57" s="45"/>
      <c r="Q57" s="138"/>
      <c r="R57" s="137"/>
      <c r="S57" s="46"/>
      <c r="T57" s="46"/>
      <c r="U57" s="46"/>
      <c r="V57" s="46"/>
      <c r="W57" s="45"/>
      <c r="X57" s="45"/>
      <c r="Y57" s="136"/>
      <c r="Z57" s="137"/>
      <c r="AA57" s="139"/>
      <c r="AB57" s="140"/>
      <c r="AC57" s="46"/>
      <c r="AD57" s="45"/>
      <c r="AE57" s="45"/>
      <c r="AF57" s="136"/>
      <c r="AG57" s="137"/>
      <c r="AH57" s="139"/>
      <c r="AI57" s="46"/>
      <c r="AJ57" s="46"/>
      <c r="AK57" s="45"/>
      <c r="AL57" s="45"/>
      <c r="AM57" s="136"/>
      <c r="AN57" s="137"/>
      <c r="AO57" s="139"/>
      <c r="AP57" s="46"/>
      <c r="AQ57" s="46"/>
      <c r="AR57" s="45"/>
      <c r="AS57" s="45"/>
      <c r="AT57" s="136"/>
      <c r="AU57" s="137"/>
      <c r="AV57" s="139"/>
      <c r="AW57" s="141"/>
      <c r="AX57" s="46"/>
      <c r="AY57" s="45"/>
      <c r="AZ57" s="45"/>
      <c r="BA57" s="45"/>
      <c r="BB57" s="136"/>
      <c r="BC57" s="137" t="e">
        <f t="shared" si="113"/>
        <v>#DIV/0!</v>
      </c>
      <c r="BD57" s="46">
        <f t="shared" ref="BD57" si="123">((AX57+(10*AZ57)+(AW57-10)*BA57)*(1+AY57*(AW57-10)))*BB57*12/1000</f>
        <v>0</v>
      </c>
      <c r="BE57" s="46"/>
      <c r="BF57" s="46"/>
      <c r="BG57" s="45"/>
      <c r="BH57" s="45"/>
      <c r="BI57" s="45"/>
      <c r="BJ57" s="136"/>
      <c r="BK57" s="137" t="e">
        <f t="shared" si="115"/>
        <v>#DIV/0!</v>
      </c>
      <c r="BL57" s="46">
        <f t="shared" ref="BL57" si="124">((BF57+(10*BH57)+(BE57-10)*BI57)*(1+BG57*(BE57-10)))*BJ57*12/1000</f>
        <v>0</v>
      </c>
    </row>
    <row r="58" spans="1:64" s="36" customFormat="1" ht="15" thickBot="1" x14ac:dyDescent="0.3">
      <c r="A58" s="200" t="s">
        <v>61</v>
      </c>
      <c r="B58" s="201"/>
      <c r="C58" s="142"/>
      <c r="D58" s="142"/>
      <c r="E58" s="142"/>
      <c r="F58" s="142"/>
      <c r="G58" s="142"/>
      <c r="H58" s="142">
        <f>SUM(H56,H57)</f>
        <v>455004</v>
      </c>
      <c r="I58" s="143">
        <f>J58/H58/12*1000</f>
        <v>43554.917157926728</v>
      </c>
      <c r="J58" s="142">
        <f>SUM(J56,J57)</f>
        <v>237811938.31830353</v>
      </c>
      <c r="K58" s="142" t="e">
        <f>SUM(K56,K57)</f>
        <v>#REF!</v>
      </c>
      <c r="L58" s="142">
        <f>SUM(L56,L57)</f>
        <v>463324</v>
      </c>
      <c r="M58" s="142"/>
      <c r="N58" s="142"/>
      <c r="O58" s="142"/>
      <c r="P58" s="142"/>
      <c r="Q58" s="144">
        <f>SUM(Q56,Q57)</f>
        <v>459445</v>
      </c>
      <c r="R58" s="143">
        <f>S58/Q58/12*1000</f>
        <v>43278.980751052652</v>
      </c>
      <c r="S58" s="142">
        <f>SUM(S56,S57)</f>
        <v>238611735.73400861</v>
      </c>
      <c r="T58" s="142"/>
      <c r="U58" s="142"/>
      <c r="V58" s="142"/>
      <c r="W58" s="142"/>
      <c r="X58" s="142"/>
      <c r="Y58" s="142">
        <f>SUM(Y56,Y57)</f>
        <v>460808</v>
      </c>
      <c r="Z58" s="143">
        <f t="shared" ref="Z58" si="125">AA58/Y58/12*1000</f>
        <v>43521.223926585968</v>
      </c>
      <c r="AA58" s="145">
        <f>+AA54</f>
        <v>240659137.8619467</v>
      </c>
      <c r="AB58" s="146"/>
      <c r="AC58" s="142"/>
      <c r="AD58" s="142"/>
      <c r="AE58" s="142"/>
      <c r="AF58" s="142">
        <f>SUM(AF56,AF57)</f>
        <v>463111</v>
      </c>
      <c r="AG58" s="143">
        <f t="shared" ref="AG58" si="126">AH58/AF58/12*1000</f>
        <v>49647.224139505008</v>
      </c>
      <c r="AH58" s="145">
        <f>+AH54</f>
        <v>275906107.42164367</v>
      </c>
      <c r="AI58" s="142"/>
      <c r="AJ58" s="142"/>
      <c r="AK58" s="142"/>
      <c r="AL58" s="142"/>
      <c r="AM58" s="142">
        <f>SUM(AM56,AM57)</f>
        <v>463111</v>
      </c>
      <c r="AN58" s="143">
        <f t="shared" ref="AN58" si="127">AO58/AM58/12*1000</f>
        <v>55882.209118057966</v>
      </c>
      <c r="AO58" s="145">
        <f>+AO54</f>
        <v>310555988.9624753</v>
      </c>
      <c r="AP58" s="142"/>
      <c r="AQ58" s="142"/>
      <c r="AR58" s="142"/>
      <c r="AS58" s="142"/>
      <c r="AT58" s="142">
        <f>SUM(AT56,AT57)</f>
        <v>463111</v>
      </c>
      <c r="AU58" s="143">
        <f t="shared" ref="AU58" si="128">AV58/AT58/12*1000</f>
        <v>61846.72698315751</v>
      </c>
      <c r="AV58" s="145">
        <f>+AV54</f>
        <v>343702794.95876467</v>
      </c>
      <c r="AW58" s="147"/>
      <c r="AX58" s="128"/>
      <c r="AY58" s="128"/>
      <c r="AZ58" s="128"/>
      <c r="BA58" s="128"/>
      <c r="BB58" s="128" t="e">
        <f>SUM(BB56,BB57)</f>
        <v>#REF!</v>
      </c>
      <c r="BC58" s="148" t="e">
        <f t="shared" si="113"/>
        <v>#REF!</v>
      </c>
      <c r="BD58" s="128">
        <f>SUM(BD56,BD57)</f>
        <v>0</v>
      </c>
      <c r="BE58" s="128"/>
      <c r="BF58" s="128"/>
      <c r="BG58" s="128"/>
      <c r="BH58" s="128"/>
      <c r="BI58" s="128"/>
      <c r="BJ58" s="128" t="e">
        <f>SUM(BJ56,BJ57)</f>
        <v>#REF!</v>
      </c>
      <c r="BK58" s="148" t="e">
        <f t="shared" si="115"/>
        <v>#REF!</v>
      </c>
      <c r="BL58" s="128">
        <f>SUM(BL56,BL57)</f>
        <v>0</v>
      </c>
    </row>
    <row r="59" spans="1:64" s="36" customFormat="1" hidden="1" x14ac:dyDescent="0.25">
      <c r="B59" s="149" t="s">
        <v>62</v>
      </c>
      <c r="C59" s="150"/>
      <c r="D59" s="150"/>
      <c r="E59" s="150"/>
      <c r="F59" s="150"/>
      <c r="H59" s="150">
        <v>440945</v>
      </c>
      <c r="I59" s="151">
        <f>SUM(J59/H59)/12*1000</f>
        <v>44943.183371319923</v>
      </c>
      <c r="J59" s="152">
        <v>237809663.90000001</v>
      </c>
      <c r="K59" s="36">
        <v>465955</v>
      </c>
      <c r="L59" s="153"/>
      <c r="Q59" s="154">
        <v>439226</v>
      </c>
      <c r="S59" s="155">
        <v>238611513.97999999</v>
      </c>
      <c r="Y59" s="36">
        <v>460806</v>
      </c>
      <c r="AA59" s="152">
        <v>240610000</v>
      </c>
    </row>
    <row r="60" spans="1:64" hidden="1" x14ac:dyDescent="0.25">
      <c r="C60" s="156" t="s">
        <v>66</v>
      </c>
      <c r="D60" s="157"/>
      <c r="E60" s="157"/>
      <c r="F60" s="157"/>
      <c r="H60" s="158">
        <f>H58-H59</f>
        <v>14059</v>
      </c>
      <c r="I60" s="159"/>
      <c r="J60" s="160"/>
      <c r="Q60" s="161">
        <v>15500</v>
      </c>
      <c r="S60" s="162">
        <f>SUM(S58-S59)</f>
        <v>221.7540086209774</v>
      </c>
      <c r="Y60" s="168"/>
      <c r="AF60" s="164"/>
    </row>
    <row r="61" spans="1:64" hidden="1" x14ac:dyDescent="0.25">
      <c r="AA61" s="164"/>
      <c r="AH61" s="164"/>
      <c r="AO61" s="164"/>
      <c r="AT61" s="163"/>
      <c r="AV61" s="164"/>
    </row>
    <row r="62" spans="1:64" hidden="1" x14ac:dyDescent="0.25"/>
  </sheetData>
  <mergeCells count="53">
    <mergeCell ref="BI9:BI10"/>
    <mergeCell ref="BJ9:BL9"/>
    <mergeCell ref="AW9:AW10"/>
    <mergeCell ref="AX9:AX10"/>
    <mergeCell ref="AY9:AY10"/>
    <mergeCell ref="AZ9:AZ10"/>
    <mergeCell ref="BA9:BA10"/>
    <mergeCell ref="BB9:BD9"/>
    <mergeCell ref="BE9:BE10"/>
    <mergeCell ref="BF9:BF10"/>
    <mergeCell ref="BG9:BG10"/>
    <mergeCell ref="BH9:BH10"/>
    <mergeCell ref="C9:C10"/>
    <mergeCell ref="D9:D10"/>
    <mergeCell ref="E9:E10"/>
    <mergeCell ref="F9:F10"/>
    <mergeCell ref="G9:G10"/>
    <mergeCell ref="K9:L9"/>
    <mergeCell ref="M9:M10"/>
    <mergeCell ref="W9:W10"/>
    <mergeCell ref="U9:U10"/>
    <mergeCell ref="T9:T10"/>
    <mergeCell ref="A58:B58"/>
    <mergeCell ref="A2:B2"/>
    <mergeCell ref="A8:B8"/>
    <mergeCell ref="A9:A10"/>
    <mergeCell ref="B9:B10"/>
    <mergeCell ref="H9:J9"/>
    <mergeCell ref="A56:B56"/>
    <mergeCell ref="A45:B45"/>
    <mergeCell ref="AS9:AS10"/>
    <mergeCell ref="AT9:AV9"/>
    <mergeCell ref="AP9:AP10"/>
    <mergeCell ref="AQ9:AQ10"/>
    <mergeCell ref="AK9:AK10"/>
    <mergeCell ref="AL9:AL10"/>
    <mergeCell ref="AR9:AR10"/>
    <mergeCell ref="A3:H3"/>
    <mergeCell ref="V9:V10"/>
    <mergeCell ref="AM9:AO9"/>
    <mergeCell ref="AB9:AB10"/>
    <mergeCell ref="AC9:AC10"/>
    <mergeCell ref="AD9:AD10"/>
    <mergeCell ref="Y9:AA9"/>
    <mergeCell ref="X9:X10"/>
    <mergeCell ref="AE9:AE10"/>
    <mergeCell ref="AF9:AH9"/>
    <mergeCell ref="AI9:AI10"/>
    <mergeCell ref="AJ9:AJ10"/>
    <mergeCell ref="Q9:S9"/>
    <mergeCell ref="N9:N10"/>
    <mergeCell ref="O9:O10"/>
    <mergeCell ref="P9:P10"/>
  </mergeCells>
  <pageMargins left="0" right="0" top="0" bottom="0" header="0" footer="0"/>
  <pageSetup paperSize="9" scale="80" orientation="landscape" horizontalDpi="4294967295" verticalDpi="4294967295" r:id="rId1"/>
  <headerFooter alignWithMargins="0">
    <oddFooter>&amp;L&amp;8&amp;F &amp;A&amp;R&amp;P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38"/>
  <sheetViews>
    <sheetView workbookViewId="0">
      <selection activeCell="C3" sqref="C3:C38"/>
    </sheetView>
  </sheetViews>
  <sheetFormatPr defaultRowHeight="15" x14ac:dyDescent="0.25"/>
  <cols>
    <col min="3" max="3" width="26.85546875" customWidth="1"/>
  </cols>
  <sheetData>
    <row r="3" spans="3:3" x14ac:dyDescent="0.25">
      <c r="C3" s="3" t="e">
        <f>C4+C13+C22+C31</f>
        <v>#REF!</v>
      </c>
    </row>
    <row r="4" spans="3:3" x14ac:dyDescent="0.25">
      <c r="C4" s="1" t="e">
        <f>SUM(C5:C12)</f>
        <v>#REF!</v>
      </c>
    </row>
    <row r="5" spans="3:3" x14ac:dyDescent="0.25">
      <c r="C5" s="1">
        <v>1305</v>
      </c>
    </row>
    <row r="6" spans="3:3" x14ac:dyDescent="0.25">
      <c r="C6" s="1">
        <v>0</v>
      </c>
    </row>
    <row r="7" spans="3:3" x14ac:dyDescent="0.25">
      <c r="C7" s="1">
        <v>423</v>
      </c>
    </row>
    <row r="8" spans="3:3" x14ac:dyDescent="0.25">
      <c r="C8" s="1">
        <v>2730</v>
      </c>
    </row>
    <row r="9" spans="3:3" x14ac:dyDescent="0.25">
      <c r="C9" s="1">
        <v>2938</v>
      </c>
    </row>
    <row r="10" spans="3:3" x14ac:dyDescent="0.25">
      <c r="C10" s="1">
        <v>867</v>
      </c>
    </row>
    <row r="11" spans="3:3" x14ac:dyDescent="0.25">
      <c r="C11" s="1">
        <v>19</v>
      </c>
    </row>
    <row r="12" spans="3:3" x14ac:dyDescent="0.25">
      <c r="C12" s="1" t="e">
        <f t="shared" ref="C12" si="0">SUM(#REF!*0.95)</f>
        <v>#REF!</v>
      </c>
    </row>
    <row r="13" spans="3:3" x14ac:dyDescent="0.25">
      <c r="C13" s="1" t="e">
        <f>SUM(C14:C21)</f>
        <v>#REF!</v>
      </c>
    </row>
    <row r="14" spans="3:3" x14ac:dyDescent="0.25">
      <c r="C14" s="1">
        <v>234675</v>
      </c>
    </row>
    <row r="15" spans="3:3" x14ac:dyDescent="0.25">
      <c r="C15" s="1">
        <v>10438</v>
      </c>
    </row>
    <row r="16" spans="3:3" x14ac:dyDescent="0.25">
      <c r="C16" s="1">
        <v>3306</v>
      </c>
    </row>
    <row r="17" spans="3:3" x14ac:dyDescent="0.25">
      <c r="C17" s="1">
        <v>31167</v>
      </c>
    </row>
    <row r="18" spans="3:3" x14ac:dyDescent="0.25">
      <c r="C18" s="1">
        <v>46991</v>
      </c>
    </row>
    <row r="19" spans="3:3" x14ac:dyDescent="0.25">
      <c r="C19" s="1">
        <v>4376</v>
      </c>
    </row>
    <row r="20" spans="3:3" x14ac:dyDescent="0.25">
      <c r="C20" s="1">
        <v>77</v>
      </c>
    </row>
    <row r="21" spans="3:3" x14ac:dyDescent="0.25">
      <c r="C21" s="1" t="e">
        <f t="shared" ref="C21" si="1">SUM(#REF!*0.95)</f>
        <v>#REF!</v>
      </c>
    </row>
    <row r="22" spans="3:3" x14ac:dyDescent="0.25">
      <c r="C22" s="1" t="e">
        <f>SUM(C23:C30)</f>
        <v>#REF!</v>
      </c>
    </row>
    <row r="23" spans="3:3" x14ac:dyDescent="0.25">
      <c r="C23" s="1">
        <v>83745</v>
      </c>
    </row>
    <row r="24" spans="3:3" x14ac:dyDescent="0.25">
      <c r="C24" s="1">
        <v>338</v>
      </c>
    </row>
    <row r="25" spans="3:3" x14ac:dyDescent="0.25">
      <c r="C25" s="1">
        <v>549</v>
      </c>
    </row>
    <row r="26" spans="3:3" x14ac:dyDescent="0.25">
      <c r="C26" s="1">
        <v>6445</v>
      </c>
    </row>
    <row r="27" spans="3:3" x14ac:dyDescent="0.25">
      <c r="C27" s="1">
        <v>6978</v>
      </c>
    </row>
    <row r="28" spans="3:3" x14ac:dyDescent="0.25">
      <c r="C28" s="1">
        <v>1360</v>
      </c>
    </row>
    <row r="29" spans="3:3" x14ac:dyDescent="0.25">
      <c r="C29" s="1">
        <v>23</v>
      </c>
    </row>
    <row r="30" spans="3:3" x14ac:dyDescent="0.25">
      <c r="C30" s="1" t="e">
        <f t="shared" ref="C30" si="2">SUM(#REF!*0.95)</f>
        <v>#REF!</v>
      </c>
    </row>
    <row r="31" spans="3:3" x14ac:dyDescent="0.25">
      <c r="C31" s="1">
        <f>SUM(C32:C39)</f>
        <v>476</v>
      </c>
    </row>
    <row r="32" spans="3:3" x14ac:dyDescent="0.25">
      <c r="C32" s="1">
        <v>267</v>
      </c>
    </row>
    <row r="33" spans="3:3" x14ac:dyDescent="0.25">
      <c r="C33" s="1">
        <v>125</v>
      </c>
    </row>
    <row r="34" spans="3:3" x14ac:dyDescent="0.25">
      <c r="C34" s="1">
        <v>3</v>
      </c>
    </row>
    <row r="35" spans="3:3" x14ac:dyDescent="0.25">
      <c r="C35" s="1">
        <v>16</v>
      </c>
    </row>
    <row r="36" spans="3:3" x14ac:dyDescent="0.25">
      <c r="C36" s="1">
        <v>3</v>
      </c>
    </row>
    <row r="37" spans="3:3" x14ac:dyDescent="0.25">
      <c r="C37" s="1">
        <v>58</v>
      </c>
    </row>
    <row r="38" spans="3:3" x14ac:dyDescent="0.25">
      <c r="C38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Asxatanqayin</vt:lpstr>
      <vt:lpstr>Sheet1</vt:lpstr>
      <vt:lpstr>Asxatanqayin!Print_Area</vt:lpstr>
      <vt:lpstr>Asxatanqayin!Print_Titles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 Ghulyan</cp:lastModifiedBy>
  <cp:lastPrinted>2021-09-17T06:35:26Z</cp:lastPrinted>
  <dcterms:created xsi:type="dcterms:W3CDTF">2021-08-09T14:53:04Z</dcterms:created>
  <dcterms:modified xsi:type="dcterms:W3CDTF">2022-02-28T07:51:06Z</dcterms:modified>
</cp:coreProperties>
</file>